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ink/ink1.xml" ContentType="application/inkml+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hidePivotFieldList="1" defaultThemeVersion="124226"/>
  <mc:AlternateContent xmlns:mc="http://schemas.openxmlformats.org/markup-compatibility/2006">
    <mc:Choice Requires="x15">
      <x15ac:absPath xmlns:x15ac="http://schemas.microsoft.com/office/spreadsheetml/2010/11/ac" url="C:\Users\User\Desktop\яблуко\OIT 2025-2026 1 етап Excel\"/>
    </mc:Choice>
  </mc:AlternateContent>
  <xr:revisionPtr revIDLastSave="0" documentId="13_ncr:1_{537CD413-9BF8-44DA-9D4E-484D4EB84DEE}" xr6:coauthVersionLast="47" xr6:coauthVersionMax="47" xr10:uidLastSave="{00000000-0000-0000-0000-000000000000}"/>
  <bookViews>
    <workbookView xWindow="1500" yWindow="1500" windowWidth="17280" windowHeight="9960" activeTab="1" xr2:uid="{00000000-000D-0000-FFFF-FFFF00000000}"/>
  </bookViews>
  <sheets>
    <sheet name="base_apples" sheetId="8" r:id="rId1"/>
    <sheet name="apples" sheetId="7" r:id="rId2"/>
    <sheet name="image" sheetId="4" r:id="rId3"/>
    <sheet name="урожайність" sheetId="16" r:id="rId4"/>
    <sheet name="колір шкірки" sheetId="9" r:id="rId5"/>
    <sheet name="показники" sheetId="10" r:id="rId6"/>
    <sheet name="смак" sheetId="11" r:id="rId7"/>
    <sheet name="вага" sheetId="12" r:id="rId8"/>
    <sheet name="сезон" sheetId="13" r:id="rId9"/>
    <sheet name="твердість_соковитість аромат" sheetId="14" r:id="rId10"/>
    <sheet name="термін_зберігання" sheetId="15" r:id="rId11"/>
    <sheet name="зимост_ст_хвор" sheetId="17" r:id="rId12"/>
    <sheet name="color" sheetId="18" r:id="rId13"/>
  </sheets>
  <definedNames>
    <definedName name="image1">OFFSET(image!$D$1,image!$F$2,0,1,1)</definedName>
    <definedName name="season">OFFSET(сезон!$D$6,сезон!$F$2,0,1,1)</definedName>
    <definedName name="Slicer_Сорт">#N/A</definedName>
    <definedName name="smak">смак!$G$5:$H$6</definedName>
  </definedNames>
  <calcPr calcId="191029" iterate="1" iterateCount="1" iterateDelta="1"/>
  <pivotCaches>
    <pivotCache cacheId="4" r:id="rId14"/>
  </pivotCaches>
  <extLst>
    <ext xmlns:x14="http://schemas.microsoft.com/office/spreadsheetml/2009/9/main" uri="{BBE1A952-AA13-448e-AADC-164F8A28A991}">
      <x14:slicerCaches>
        <x14:slicerCache r:id="rId15"/>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10" l="1"/>
  <c r="K4" i="10"/>
  <c r="L4" i="10"/>
  <c r="K5" i="10"/>
  <c r="L5" i="10"/>
  <c r="K6" i="10"/>
  <c r="L6" i="10"/>
  <c r="K7" i="10"/>
  <c r="L7" i="10"/>
  <c r="K8" i="10"/>
  <c r="L8" i="10"/>
  <c r="K9" i="10"/>
  <c r="L9" i="10"/>
  <c r="K10" i="10"/>
  <c r="L10" i="10"/>
  <c r="L3" i="10"/>
  <c r="F3" i="10"/>
  <c r="G3" i="10" s="1"/>
  <c r="K14" i="10" s="1"/>
  <c r="C2" i="17"/>
  <c r="F2" i="17" s="1"/>
  <c r="C3" i="15"/>
  <c r="E3" i="15" s="1"/>
  <c r="C2" i="13"/>
  <c r="D2" i="13" s="1"/>
  <c r="H2" i="13" s="1"/>
  <c r="C2" i="12"/>
  <c r="D2" i="12" s="1"/>
  <c r="D16" i="12" s="1"/>
  <c r="B3" i="14"/>
  <c r="F3" i="14" s="1"/>
  <c r="H2" i="9"/>
  <c r="I2" i="9" s="1"/>
  <c r="J14" i="10" l="1"/>
  <c r="E2" i="17"/>
  <c r="F2" i="13"/>
  <c r="D3" i="14"/>
  <c r="E3" i="14"/>
  <c r="E3" i="11" l="1"/>
  <c r="G3" i="11" s="1" a="1"/>
  <c r="G3" i="11" s="1"/>
  <c r="F2" i="4" l="1"/>
  <c r="B3" i="16"/>
  <c r="C3" i="16" s="1"/>
  <c r="B5" i="16" s="1"/>
  <c r="B6" i="16" s="1"/>
  <c r="E2" i="9" l="1" a="1"/>
  <c r="E2" i="9"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AFE6A6A-4CC5-45F3-814A-5D4837006FF0}" keepAlive="1" name="Query - яблука" description="Connection to the 'яблука' query in the workbook." type="5" refreshedVersion="8" background="1" saveData="1">
    <dbPr connection="Provider=Microsoft.Mashup.OleDb.1;Data Source=$Workbook$;Location=яблука;Extended Properties=&quot;&quot;" command="SELECT * FROM [яблука]"/>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futureMetadata>
  <cellMetadata count="1">
    <bk>
      <rc t="1" v="0"/>
    </bk>
  </cellMetadata>
  <valueMetadata count="19">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valueMetadata>
</metadata>
</file>

<file path=xl/sharedStrings.xml><?xml version="1.0" encoding="utf-8"?>
<sst xmlns="http://schemas.openxmlformats.org/spreadsheetml/2006/main" count="248" uniqueCount="104">
  <si>
    <t>Смак</t>
  </si>
  <si>
    <t>Антонівка</t>
  </si>
  <si>
    <t>Голден Делішес</t>
  </si>
  <si>
    <t>Гренні Сміт</t>
  </si>
  <si>
    <t>Фуджі</t>
  </si>
  <si>
    <t>Джонаголд</t>
  </si>
  <si>
    <t>Ренет Симиренка</t>
  </si>
  <si>
    <t>Пінк Леді</t>
  </si>
  <si>
    <t>Ред Делішес</t>
  </si>
  <si>
    <t>Макинтош</t>
  </si>
  <si>
    <t>Гала</t>
  </si>
  <si>
    <t>Бребурн</t>
  </si>
  <si>
    <t>Айдаред</t>
  </si>
  <si>
    <t>Мелроуз</t>
  </si>
  <si>
    <t>Кортланд</t>
  </si>
  <si>
    <t>Белфлер-китайка</t>
  </si>
  <si>
    <t>Папіровка</t>
  </si>
  <si>
    <t>Алмати</t>
  </si>
  <si>
    <t>Спартан</t>
  </si>
  <si>
    <t>Лігол</t>
  </si>
  <si>
    <t>Сорт</t>
  </si>
  <si>
    <t>Походження</t>
  </si>
  <si>
    <t>Тип</t>
  </si>
  <si>
    <t>Колір шкірки</t>
  </si>
  <si>
    <t>Середня маса (г)</t>
  </si>
  <si>
    <t>Твердість (1-5)</t>
  </si>
  <si>
    <t>Соковитість (1-5)</t>
  </si>
  <si>
    <t>Аромат (1-5)</t>
  </si>
  <si>
    <t>Ккал</t>
  </si>
  <si>
    <t>Цукор (%)</t>
  </si>
  <si>
    <t>Вітамін C (мг)</t>
  </si>
  <si>
    <t>Кислотність (%)</t>
  </si>
  <si>
    <t>Антиоксиданти</t>
  </si>
  <si>
    <t>Зимостійкість (1-5)</t>
  </si>
  <si>
    <t>Стійкість до хвороб (1-5)</t>
  </si>
  <si>
    <t>Урожайність (кг/дерево)</t>
  </si>
  <si>
    <t>Термін зберігання (днів)</t>
  </si>
  <si>
    <t>Україна</t>
  </si>
  <si>
    <t>Осінній</t>
  </si>
  <si>
    <t>Зелено-жовтий</t>
  </si>
  <si>
    <t>Кисло-солодкий</t>
  </si>
  <si>
    <t>1.2</t>
  </si>
  <si>
    <t>Високі</t>
  </si>
  <si>
    <t>США</t>
  </si>
  <si>
    <t>Зимовий</t>
  </si>
  <si>
    <t>Жовтий</t>
  </si>
  <si>
    <t>Солодкий</t>
  </si>
  <si>
    <t>0.6</t>
  </si>
  <si>
    <t>Середні</t>
  </si>
  <si>
    <t>Австралія</t>
  </si>
  <si>
    <t>Яскраво-зелений</t>
  </si>
  <si>
    <t>Кислий</t>
  </si>
  <si>
    <t>0.8</t>
  </si>
  <si>
    <t>Японія</t>
  </si>
  <si>
    <t>Рожево-червоний</t>
  </si>
  <si>
    <t>Дуже солодкий</t>
  </si>
  <si>
    <t>0.4</t>
  </si>
  <si>
    <t>Жовто-червоний</t>
  </si>
  <si>
    <t>Солодко-кислий</t>
  </si>
  <si>
    <t>0.7</t>
  </si>
  <si>
    <t>Зелений</t>
  </si>
  <si>
    <t>0.5</t>
  </si>
  <si>
    <t>0.9</t>
  </si>
  <si>
    <t>Темно-червоний</t>
  </si>
  <si>
    <t>0.3</t>
  </si>
  <si>
    <t>Канада</t>
  </si>
  <si>
    <t>Червоний з зеленим</t>
  </si>
  <si>
    <t>Нова Зеландія</t>
  </si>
  <si>
    <t>Червоний з жовтим</t>
  </si>
  <si>
    <t>Червоний</t>
  </si>
  <si>
    <t>Літній</t>
  </si>
  <si>
    <t>Світло-зелений</t>
  </si>
  <si>
    <t>Казахстан</t>
  </si>
  <si>
    <t>Польща</t>
  </si>
  <si>
    <t xml:space="preserve">   </t>
  </si>
  <si>
    <t>тип</t>
  </si>
  <si>
    <t>Grand Total</t>
  </si>
  <si>
    <t>сорт</t>
  </si>
  <si>
    <t>комірка</t>
  </si>
  <si>
    <t>зображення</t>
  </si>
  <si>
    <t xml:space="preserve">  </t>
  </si>
  <si>
    <t>Рожевий</t>
  </si>
  <si>
    <t>смак</t>
  </si>
  <si>
    <t>☺</t>
  </si>
  <si>
    <t>😋</t>
  </si>
  <si>
    <t>icons</t>
  </si>
  <si>
    <t>😓</t>
  </si>
  <si>
    <t>😐</t>
  </si>
  <si>
    <t>😕</t>
  </si>
  <si>
    <t>сезон</t>
  </si>
  <si>
    <t>Урожайність</t>
  </si>
  <si>
    <t>Термін зберігання</t>
  </si>
  <si>
    <t>Зимостійість, стійкість до хвороб</t>
  </si>
  <si>
    <t>Аромат, соковитість, твердість</t>
  </si>
  <si>
    <t>Сезон</t>
  </si>
  <si>
    <t>Середня маса яблука</t>
  </si>
  <si>
    <t>nuber</t>
  </si>
  <si>
    <t>Degrees</t>
  </si>
  <si>
    <t>X</t>
  </si>
  <si>
    <t>Y</t>
  </si>
  <si>
    <t>R</t>
  </si>
  <si>
    <t>x</t>
  </si>
  <si>
    <t>y</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</si>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</sst>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204"/>
      <scheme val="minor"/>
    </font>
    <font>
      <sz val="11"/>
      <color theme="1"/>
      <name val="Calibri"/>
      <family val="2"/>
      <charset val="204"/>
      <scheme val="minor"/>
    </font>
    <font>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9"/>
      <color theme="1"/>
      <name val="Calibri"/>
      <family val="2"/>
      <charset val="204"/>
      <scheme val="minor"/>
    </font>
    <font>
      <sz val="11"/>
      <color theme="1"/>
      <name val="Segoe MDL2 Assets"/>
      <family val="1"/>
    </font>
    <font>
      <sz val="11"/>
      <color theme="1"/>
      <name val="Segoe UI Emoji"/>
      <family val="2"/>
    </font>
    <font>
      <sz val="36"/>
      <color theme="1"/>
      <name val="Segoe UI Emoji"/>
      <family val="2"/>
    </font>
    <font>
      <b/>
      <sz val="20"/>
      <color theme="1"/>
      <name val="Segoe UI Emoji"/>
      <family val="2"/>
    </font>
    <font>
      <sz val="9"/>
      <color theme="1"/>
      <name val="Calibri"/>
      <family val="2"/>
      <charset val="204"/>
      <scheme val="minor"/>
    </font>
    <font>
      <b/>
      <sz val="11"/>
      <name val="Calibri"/>
      <family val="2"/>
      <charset val="204"/>
      <scheme val="minor"/>
    </font>
    <font>
      <u/>
      <sz val="11"/>
      <color theme="1"/>
      <name val="Calibri"/>
      <family val="2"/>
      <charset val="204"/>
      <scheme val="minor"/>
    </font>
    <font>
      <i/>
      <u/>
      <sz val="11"/>
      <color theme="1"/>
      <name val="Calibri"/>
      <family val="2"/>
      <charset val="204"/>
      <scheme val="minor"/>
    </font>
    <font>
      <i/>
      <sz val="11"/>
      <color theme="1"/>
      <name val="Calibri"/>
      <family val="2"/>
      <charset val="204"/>
      <scheme val="minor"/>
    </font>
    <font>
      <sz val="20"/>
      <name val="Segoe UI Emoji"/>
      <family val="2"/>
    </font>
    <font>
      <b/>
      <sz val="9"/>
      <color theme="1"/>
      <name val="Monotype Corsiva"/>
      <family val="4"/>
      <charset val="204"/>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theme="0"/>
        <bgColor indexed="64"/>
      </patternFill>
    </fill>
    <fill>
      <patternFill patternType="solid">
        <fgColor theme="0"/>
        <bgColor auto="1"/>
      </patternFill>
    </fill>
    <fill>
      <patternFill patternType="solid">
        <fgColor rgb="FFCCDCA8"/>
        <bgColor indexed="64"/>
      </patternFill>
    </fill>
    <fill>
      <patternFill patternType="solid">
        <fgColor rgb="FFFFFF00"/>
        <bgColor indexed="64"/>
      </patternFill>
    </fill>
    <fill>
      <patternFill patternType="solid">
        <fgColor rgb="FF00B0F0"/>
        <bgColor indexed="64"/>
      </patternFill>
    </fill>
    <fill>
      <patternFill patternType="solid">
        <fgColor rgb="FF33CC33"/>
        <bgColor indexed="64"/>
      </patternFill>
    </fill>
    <fill>
      <patternFill patternType="solid">
        <fgColor rgb="FFFFC000"/>
        <bgColor indexed="64"/>
      </patternFill>
    </fill>
    <fill>
      <patternFill patternType="solid">
        <fgColor rgb="FFFF00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0">
    <xf numFmtId="0" fontId="0" fillId="0" borderId="0" xfId="0"/>
    <xf numFmtId="0" fontId="0" fillId="0" borderId="0" xfId="0" pivotButton="1"/>
    <xf numFmtId="0" fontId="0" fillId="0" borderId="0" xfId="0" applyAlignment="1">
      <alignment horizontal="left"/>
    </xf>
    <xf numFmtId="0" fontId="0" fillId="33" borderId="0" xfId="0" applyFill="1"/>
    <xf numFmtId="0" fontId="0" fillId="34" borderId="0" xfId="0" applyFill="1"/>
    <xf numFmtId="0" fontId="0" fillId="35" borderId="0" xfId="0" applyFill="1" applyAlignment="1">
      <alignment horizontal="center"/>
    </xf>
    <xf numFmtId="0" fontId="18" fillId="34" borderId="0" xfId="0" applyFont="1" applyFill="1" applyAlignment="1">
      <alignment horizontal="center"/>
    </xf>
    <xf numFmtId="0" fontId="19" fillId="0" borderId="0" xfId="0" applyFont="1"/>
    <xf numFmtId="0" fontId="20" fillId="0" borderId="0" xfId="0" applyFont="1"/>
    <xf numFmtId="0" fontId="21" fillId="0" borderId="0" xfId="0" applyFont="1"/>
    <xf numFmtId="0" fontId="16" fillId="34" borderId="0" xfId="0" applyFont="1" applyFill="1"/>
    <xf numFmtId="0" fontId="22" fillId="34" borderId="0" xfId="0" applyFont="1" applyFill="1" applyAlignment="1">
      <alignment horizontal="center" vertical="center"/>
    </xf>
    <xf numFmtId="0" fontId="23" fillId="34" borderId="0" xfId="0" applyFont="1" applyFill="1" applyAlignment="1">
      <alignment wrapText="1"/>
    </xf>
    <xf numFmtId="0" fontId="0" fillId="0" borderId="0" xfId="0" applyAlignment="1">
      <alignment wrapText="1"/>
    </xf>
    <xf numFmtId="2" fontId="0" fillId="0" borderId="0" xfId="0" applyNumberFormat="1"/>
    <xf numFmtId="0" fontId="25" fillId="0" borderId="0" xfId="0" applyFont="1"/>
    <xf numFmtId="0" fontId="26" fillId="0" borderId="0" xfId="0" applyFont="1"/>
    <xf numFmtId="0" fontId="27" fillId="0" borderId="0" xfId="0" applyFont="1"/>
    <xf numFmtId="0" fontId="24" fillId="38" borderId="0" xfId="0" applyFont="1" applyFill="1" applyAlignment="1">
      <alignment horizontal="center"/>
    </xf>
    <xf numFmtId="0" fontId="28" fillId="38" borderId="0" xfId="0" applyFont="1" applyFill="1" applyAlignment="1">
      <alignment horizontal="center" vertical="center"/>
    </xf>
    <xf numFmtId="0" fontId="24" fillId="39" borderId="0" xfId="0" applyFont="1" applyFill="1" applyAlignment="1">
      <alignment horizontal="center"/>
    </xf>
    <xf numFmtId="0" fontId="28" fillId="39" borderId="0" xfId="0" applyFont="1" applyFill="1" applyAlignment="1">
      <alignment horizontal="center"/>
    </xf>
    <xf numFmtId="0" fontId="24" fillId="37" borderId="0" xfId="0" applyFont="1" applyFill="1" applyAlignment="1">
      <alignment horizontal="center"/>
    </xf>
    <xf numFmtId="0" fontId="28" fillId="37" borderId="0" xfId="0" applyFont="1" applyFill="1" applyAlignment="1">
      <alignment horizontal="center"/>
    </xf>
    <xf numFmtId="0" fontId="24" fillId="40" borderId="0" xfId="0" applyFont="1" applyFill="1" applyAlignment="1">
      <alignment horizontal="center"/>
    </xf>
    <xf numFmtId="0" fontId="28" fillId="40" borderId="0" xfId="0" applyFont="1" applyFill="1" applyAlignment="1">
      <alignment horizontal="center"/>
    </xf>
    <xf numFmtId="0" fontId="24" fillId="41" borderId="0" xfId="0" applyFont="1" applyFill="1" applyAlignment="1">
      <alignment horizontal="center"/>
    </xf>
    <xf numFmtId="0" fontId="28" fillId="41" borderId="0" xfId="0" applyFont="1" applyFill="1" applyAlignment="1">
      <alignment horizontal="center"/>
    </xf>
    <xf numFmtId="0" fontId="29" fillId="36" borderId="0" xfId="0" applyFont="1" applyFill="1" applyAlignment="1">
      <alignment vertical="center" wrapText="1"/>
    </xf>
    <xf numFmtId="0" fontId="18" fillId="34" borderId="0" xfId="0" applyFon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7">
    <dxf>
      <font>
        <color auto="1"/>
      </font>
      <fill>
        <patternFill>
          <bgColor rgb="FF00B0F0"/>
        </patternFill>
      </fill>
    </dxf>
    <dxf>
      <font>
        <color theme="1"/>
      </font>
      <fill>
        <patternFill>
          <bgColor rgb="FF92D050"/>
        </patternFill>
      </fill>
    </dxf>
    <dxf>
      <font>
        <color theme="1"/>
      </font>
      <fill>
        <patternFill>
          <bgColor rgb="FFFFFF00"/>
        </patternFill>
      </fill>
    </dxf>
    <dxf>
      <font>
        <color auto="1"/>
      </font>
      <fill>
        <patternFill>
          <bgColor rgb="FFFFC000"/>
        </patternFill>
      </fill>
    </dxf>
    <dxf>
      <font>
        <color auto="1"/>
      </font>
      <fill>
        <patternFill>
          <bgColor rgb="FFFF0000"/>
        </patternFill>
      </fill>
    </dxf>
    <dxf>
      <fill>
        <gradientFill>
          <stop position="0">
            <color rgb="FF92D050"/>
          </stop>
          <stop position="0.5">
            <color rgb="FFFFFF00"/>
          </stop>
          <stop position="1">
            <color rgb="FF92D050"/>
          </stop>
        </gradientFill>
      </fill>
    </dxf>
    <dxf>
      <fill>
        <patternFill>
          <bgColor rgb="FFFFFF00"/>
        </patternFill>
      </fill>
    </dxf>
    <dxf>
      <fill>
        <patternFill>
          <bgColor rgb="FF00B050"/>
        </patternFill>
      </fill>
    </dxf>
    <dxf>
      <fill>
        <gradientFill>
          <stop position="0">
            <color rgb="FFFFCCCC"/>
          </stop>
          <stop position="0.5">
            <color rgb="FFFF0000"/>
          </stop>
          <stop position="1">
            <color rgb="FFFFCCCC"/>
          </stop>
        </gradientFill>
      </fill>
    </dxf>
    <dxf>
      <fill>
        <gradientFill>
          <stop position="0">
            <color rgb="FFFFFF00"/>
          </stop>
          <stop position="1">
            <color rgb="FFFF0000"/>
          </stop>
        </gradientFill>
      </fill>
    </dxf>
    <dxf>
      <fill>
        <patternFill>
          <bgColor rgb="FF92D050"/>
        </patternFill>
      </fill>
    </dxf>
    <dxf>
      <fill>
        <patternFill>
          <bgColor theme="9" tint="0.59996337778862885"/>
        </patternFill>
      </fill>
    </dxf>
    <dxf>
      <fill>
        <patternFill>
          <bgColor rgb="FFFF0000"/>
        </patternFill>
      </fill>
    </dxf>
    <dxf>
      <fill>
        <gradientFill>
          <stop position="0">
            <color rgb="FFFF0000"/>
          </stop>
          <stop position="0.5">
            <color rgb="FF33CC33"/>
          </stop>
          <stop position="1">
            <color rgb="FFFF0000"/>
          </stop>
        </gradientFill>
      </fill>
    </dxf>
    <dxf>
      <fill>
        <gradientFill>
          <stop position="0">
            <color rgb="FFFF0000"/>
          </stop>
          <stop position="0.5">
            <color rgb="FFFFFF00"/>
          </stop>
          <stop position="1">
            <color rgb="FFFF0000"/>
          </stop>
        </gradientFill>
      </fill>
    </dxf>
    <dxf>
      <fill>
        <patternFill>
          <bgColor rgb="FFE43445"/>
        </patternFill>
      </fill>
    </dxf>
    <dxf>
      <fill>
        <patternFill>
          <bgColor rgb="FFCCDCA8"/>
        </patternFill>
      </fill>
    </dxf>
  </dxfs>
  <tableStyles count="0" defaultTableStyle="TableStyleMedium2" defaultPivotStyle="PivotStyleLight16"/>
  <colors>
    <mruColors>
      <color rgb="FFE92B00"/>
      <color rgb="FF33CC33"/>
      <color rgb="FFCCDCA8"/>
      <color rgb="FFFF9999"/>
      <color rgb="FFE43445"/>
      <color rgb="FFFFCCCC"/>
      <color rgb="FFF0591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26" Type="http://schemas.openxmlformats.org/officeDocument/2006/relationships/customXml" Target="../customXml/item1.xml"/><Relationship Id="rId3" Type="http://schemas.openxmlformats.org/officeDocument/2006/relationships/worksheet" Target="worksheets/sheet3.xml"/><Relationship Id="rId21" Type="http://schemas.microsoft.com/office/2022/10/relationships/richValueRel" Target="richData/richValueRel.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onnections" Target="connections.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Types" Target="richData/rdRichValueTypes.xml"/><Relationship Id="rId5" Type="http://schemas.openxmlformats.org/officeDocument/2006/relationships/worksheet" Target="worksheets/sheet5.xml"/><Relationship Id="rId15" Type="http://schemas.microsoft.com/office/2007/relationships/slicerCache" Target="slicerCaches/slicerCache1.xml"/><Relationship Id="rId23" Type="http://schemas.microsoft.com/office/2017/06/relationships/rdRichValueStructure" Target="richData/rdrichvaluestructure.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 Id="rId22"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image" Target="../media/image27.png"/><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image" Target="../media/image28.svg"/></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image" Target="../media/image59.png"/><Relationship Id="rId2" Type="http://schemas.microsoft.com/office/2011/relationships/chartColorStyle" Target="colors4.xml"/><Relationship Id="rId1" Type="http://schemas.microsoft.com/office/2011/relationships/chartStyle" Target="style4.xml"/><Relationship Id="rId5" Type="http://schemas.openxmlformats.org/officeDocument/2006/relationships/image" Target="../media/image61.svg"/><Relationship Id="rId4" Type="http://schemas.openxmlformats.org/officeDocument/2006/relationships/image" Target="../media/image60.png"/></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image" Target="../media/image27.png"/><Relationship Id="rId2" Type="http://schemas.microsoft.com/office/2011/relationships/chartColorStyle" Target="colors6.xml"/><Relationship Id="rId1" Type="http://schemas.microsoft.com/office/2011/relationships/chartStyle" Target="style6.xml"/><Relationship Id="rId4" Type="http://schemas.openxmlformats.org/officeDocument/2006/relationships/image" Target="../media/image28.svg"/></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image" Target="../media/image84.jpeg"/><Relationship Id="rId2" Type="http://schemas.microsoft.com/office/2011/relationships/chartColorStyle" Target="colors10.xml"/><Relationship Id="rId1" Type="http://schemas.microsoft.com/office/2011/relationships/chartStyle" Target="style10.xml"/><Relationship Id="rId4" Type="http://schemas.openxmlformats.org/officeDocument/2006/relationships/image" Target="../media/image85.jpeg"/></Relationships>
</file>

<file path=xl/charts/_rels/chart11.xml.rels><?xml version="1.0" encoding="UTF-8" standalone="yes"?>
<Relationships xmlns="http://schemas.openxmlformats.org/package/2006/relationships"><Relationship Id="rId3" Type="http://schemas.openxmlformats.org/officeDocument/2006/relationships/image" Target="../media/image87.png"/><Relationship Id="rId2" Type="http://schemas.microsoft.com/office/2011/relationships/chartColorStyle" Target="colors11.xml"/><Relationship Id="rId1" Type="http://schemas.microsoft.com/office/2011/relationships/chartStyle" Target="style11.xml"/><Relationship Id="rId6" Type="http://schemas.openxmlformats.org/officeDocument/2006/relationships/image" Target="../media/image85.jpeg"/><Relationship Id="rId5" Type="http://schemas.openxmlformats.org/officeDocument/2006/relationships/image" Target="../media/image84.jpeg"/><Relationship Id="rId4" Type="http://schemas.openxmlformats.org/officeDocument/2006/relationships/image" Target="../media/image88.sv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52534917233658551"/>
          <c:y val="9.8912581481752096E-2"/>
          <c:w val="0.36164185514892777"/>
          <c:h val="0.66206377649670445"/>
        </c:manualLayout>
      </c:layout>
      <c:barChart>
        <c:barDir val="bar"/>
        <c:grouping val="clustered"/>
        <c:varyColors val="0"/>
        <c:ser>
          <c:idx val="0"/>
          <c:order val="0"/>
          <c:spPr>
            <a:solidFill>
              <a:srgbClr val="FFFF00"/>
            </a:solidFill>
            <a:ln>
              <a:noFill/>
            </a:ln>
            <a:effectLst/>
          </c:spPr>
          <c:invertIfNegative val="0"/>
          <c:cat>
            <c:strRef>
              <c:f>'твердість_соковитість аромат'!$D$2:$F$2</c:f>
              <c:strCache>
                <c:ptCount val="3"/>
                <c:pt idx="0">
                  <c:v>Твердість (1-5)</c:v>
                </c:pt>
                <c:pt idx="1">
                  <c:v>Соковитість (1-5)</c:v>
                </c:pt>
                <c:pt idx="2">
                  <c:v>Аромат (1-5)</c:v>
                </c:pt>
              </c:strCache>
            </c:strRef>
          </c:cat>
          <c:val>
            <c:numRef>
              <c:f>'твердість_соковитість аромат'!$D$3:$F$3</c:f>
              <c:numCache>
                <c:formatCode>General</c:formatCode>
                <c:ptCount val="3"/>
                <c:pt idx="0">
                  <c:v>3</c:v>
                </c:pt>
                <c:pt idx="1">
                  <c:v>4</c:v>
                </c:pt>
                <c:pt idx="2">
                  <c:v>3</c:v>
                </c:pt>
              </c:numCache>
            </c:numRef>
          </c:val>
          <c:extLst>
            <c:ext xmlns:c16="http://schemas.microsoft.com/office/drawing/2014/chart" uri="{C3380CC4-5D6E-409C-BE32-E72D297353CC}">
              <c16:uniqueId val="{00000000-058F-4977-9C61-1403C4A9D492}"/>
            </c:ext>
          </c:extLst>
        </c:ser>
        <c:dLbls>
          <c:showLegendKey val="0"/>
          <c:showVal val="0"/>
          <c:showCatName val="0"/>
          <c:showSerName val="0"/>
          <c:showPercent val="0"/>
          <c:showBubbleSize val="0"/>
        </c:dLbls>
        <c:gapWidth val="134"/>
        <c:overlap val="15"/>
        <c:axId val="350523759"/>
        <c:axId val="350513199"/>
      </c:barChart>
      <c:catAx>
        <c:axId val="350523759"/>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uk-UA"/>
          </a:p>
        </c:txPr>
        <c:crossAx val="350513199"/>
        <c:crosses val="autoZero"/>
        <c:auto val="1"/>
        <c:lblAlgn val="ctr"/>
        <c:lblOffset val="100"/>
        <c:noMultiLvlLbl val="0"/>
      </c:catAx>
      <c:valAx>
        <c:axId val="350513199"/>
        <c:scaling>
          <c:orientation val="minMax"/>
          <c:max val="5"/>
        </c:scaling>
        <c:delete val="1"/>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crossAx val="35052375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uk-UA"/>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uk-UA" sz="900"/>
              <a:t>Середня маса (г)</a:t>
            </a:r>
            <a:endParaRPr lang="en-US" sz="900"/>
          </a:p>
        </c:rich>
      </c:tx>
      <c:layout>
        <c:manualLayout>
          <c:xMode val="edge"/>
          <c:yMode val="edge"/>
          <c:x val="0.16913730567526386"/>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вага!$D$6:$D$15</c:f>
              <c:strCache>
                <c:ptCount val="10"/>
              </c:strCache>
            </c:strRef>
          </c:tx>
          <c:spPr>
            <a:blipFill>
              <a:blip xmlns:r="http://schemas.openxmlformats.org/officeDocument/2006/relationships" r:embed="rId3">
                <a:extLst>
                  <a:ext uri="{96DAC541-7B7A-43D3-8B79-37D633B846F1}">
                    <asvg:svgBlip xmlns:asvg="http://schemas.microsoft.com/office/drawing/2016/SVG/main" r:embed="rId4"/>
                  </a:ext>
                </a:extLst>
              </a:blip>
              <a:stretch>
                <a:fillRect/>
              </a:stretch>
            </a:blipFill>
            <a:ln>
              <a:no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uk-UA"/>
                </a:p>
              </c:txPr>
              <c:dLblPos val="outEnd"/>
              <c:showLegendKey val="0"/>
              <c:showVal val="1"/>
              <c:showCatName val="0"/>
              <c:showSerName val="0"/>
              <c:showPercent val="0"/>
              <c:showBubbleSize val="0"/>
              <c:extLst>
                <c:ext xmlns:c15="http://schemas.microsoft.com/office/drawing/2012/chart" uri="{CE6537A1-D6FC-4f65-9D91-7224C49458BB}">
                  <c15:layout>
                    <c:manualLayout>
                      <c:w val="0.31995456797509647"/>
                      <c:h val="0.11996996647250904"/>
                    </c:manualLayout>
                  </c15:layout>
                </c:ext>
                <c:ext xmlns:c16="http://schemas.microsoft.com/office/drawing/2014/chart" uri="{C3380CC4-5D6E-409C-BE32-E72D297353CC}">
                  <c16:uniqueId val="{00000000-5BED-46EC-A4E6-BD3B96B86D9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uk-U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вага!$D$16</c:f>
              <c:numCache>
                <c:formatCode>General</c:formatCode>
                <c:ptCount val="1"/>
                <c:pt idx="0">
                  <c:v>140</c:v>
                </c:pt>
              </c:numCache>
            </c:numRef>
          </c:val>
          <c:extLst>
            <c:ext xmlns:c16="http://schemas.microsoft.com/office/drawing/2014/chart" uri="{C3380CC4-5D6E-409C-BE32-E72D297353CC}">
              <c16:uniqueId val="{00000001-5BED-46EC-A4E6-BD3B96B86D9A}"/>
            </c:ext>
          </c:extLst>
        </c:ser>
        <c:dLbls>
          <c:dLblPos val="outEnd"/>
          <c:showLegendKey val="0"/>
          <c:showVal val="1"/>
          <c:showCatName val="0"/>
          <c:showSerName val="0"/>
          <c:showPercent val="0"/>
          <c:showBubbleSize val="0"/>
        </c:dLbls>
        <c:gapWidth val="85"/>
        <c:overlap val="-27"/>
        <c:axId val="357777279"/>
        <c:axId val="357796959"/>
      </c:barChart>
      <c:catAx>
        <c:axId val="357777279"/>
        <c:scaling>
          <c:orientation val="minMax"/>
        </c:scaling>
        <c:delete val="1"/>
        <c:axPos val="b"/>
        <c:majorTickMark val="none"/>
        <c:minorTickMark val="none"/>
        <c:tickLblPos val="nextTo"/>
        <c:crossAx val="357796959"/>
        <c:crosses val="autoZero"/>
        <c:auto val="1"/>
        <c:lblAlgn val="ctr"/>
        <c:lblOffset val="100"/>
        <c:noMultiLvlLbl val="0"/>
      </c:catAx>
      <c:valAx>
        <c:axId val="357796959"/>
        <c:scaling>
          <c:orientation val="minMax"/>
          <c:max val="200"/>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35777727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1">
          <a:shade val="15000"/>
        </a:schemeClr>
      </a:solidFill>
      <a:round/>
    </a:ln>
    <a:effectLst/>
  </c:spPr>
  <c:txPr>
    <a:bodyPr/>
    <a:lstStyle/>
    <a:p>
      <a:pPr>
        <a:defRPr/>
      </a:pPr>
      <a:endParaRPr lang="uk-UA"/>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7507935234733975E-2"/>
          <c:y val="5.1965154713699779E-2"/>
          <c:w val="0.91011106719768142"/>
          <c:h val="0.84442686697991809"/>
        </c:manualLayout>
      </c:layout>
      <c:scatterChart>
        <c:scatterStyle val="smoothMarker"/>
        <c:varyColors val="0"/>
        <c:ser>
          <c:idx val="0"/>
          <c:order val="0"/>
          <c:tx>
            <c:strRef>
              <c:f>показники!$K$12</c:f>
              <c:strCache>
                <c:ptCount val="1"/>
                <c:pt idx="0">
                  <c:v>y</c:v>
                </c:pt>
              </c:strCache>
            </c:strRef>
          </c:tx>
          <c:spPr>
            <a:ln w="19050" cap="rnd">
              <a:solidFill>
                <a:schemeClr val="accent1"/>
              </a:solidFill>
              <a:round/>
            </a:ln>
            <a:effectLst/>
          </c:spPr>
          <c:marker>
            <c:symbol val="circle"/>
            <c:size val="5"/>
            <c:spPr>
              <a:noFill/>
              <a:ln w="9525">
                <a:noFill/>
              </a:ln>
              <a:effectLst/>
            </c:spPr>
          </c:marker>
          <c:dPt>
            <c:idx val="1"/>
            <c:marker>
              <c:symbol val="circle"/>
              <c:size val="5"/>
              <c:spPr>
                <a:noFill/>
                <a:ln w="9525">
                  <a:noFill/>
                </a:ln>
                <a:effectLst/>
              </c:spPr>
            </c:marker>
            <c:bubble3D val="0"/>
            <c:spPr>
              <a:ln w="57150" cap="rnd">
                <a:solidFill>
                  <a:srgbClr val="E92B00"/>
                </a:solidFill>
                <a:round/>
                <a:headEnd type="oval" w="lg" len="lg"/>
                <a:tailEnd type="arrow" w="lg" len="lg"/>
              </a:ln>
              <a:effectLst/>
            </c:spPr>
            <c:extLst>
              <c:ext xmlns:c16="http://schemas.microsoft.com/office/drawing/2014/chart" uri="{C3380CC4-5D6E-409C-BE32-E72D297353CC}">
                <c16:uniqueId val="{00000001-1C76-4173-B21C-C83C12F490B6}"/>
              </c:ext>
            </c:extLst>
          </c:dPt>
          <c:xVal>
            <c:numRef>
              <c:f>показники!$J$13:$J$14</c:f>
              <c:numCache>
                <c:formatCode>General</c:formatCode>
                <c:ptCount val="2"/>
                <c:pt idx="0">
                  <c:v>0</c:v>
                </c:pt>
                <c:pt idx="1">
                  <c:v>-1.4142135623730949</c:v>
                </c:pt>
              </c:numCache>
            </c:numRef>
          </c:xVal>
          <c:yVal>
            <c:numRef>
              <c:f>показники!$K$13:$K$14</c:f>
              <c:numCache>
                <c:formatCode>General</c:formatCode>
                <c:ptCount val="2"/>
                <c:pt idx="0">
                  <c:v>0</c:v>
                </c:pt>
                <c:pt idx="1">
                  <c:v>-1.4142135623730951</c:v>
                </c:pt>
              </c:numCache>
            </c:numRef>
          </c:yVal>
          <c:smooth val="1"/>
          <c:extLst>
            <c:ext xmlns:c16="http://schemas.microsoft.com/office/drawing/2014/chart" uri="{C3380CC4-5D6E-409C-BE32-E72D297353CC}">
              <c16:uniqueId val="{00000002-1C76-4173-B21C-C83C12F490B6}"/>
            </c:ext>
          </c:extLst>
        </c:ser>
        <c:dLbls>
          <c:showLegendKey val="0"/>
          <c:showVal val="0"/>
          <c:showCatName val="0"/>
          <c:showSerName val="0"/>
          <c:showPercent val="0"/>
          <c:showBubbleSize val="0"/>
        </c:dLbls>
        <c:axId val="678900992"/>
        <c:axId val="678898592"/>
      </c:scatterChart>
      <c:valAx>
        <c:axId val="678900992"/>
        <c:scaling>
          <c:orientation val="minMax"/>
          <c:max val="2"/>
          <c:min val="-2"/>
        </c:scaling>
        <c:delete val="1"/>
        <c:axPos val="b"/>
        <c:numFmt formatCode="General" sourceLinked="1"/>
        <c:majorTickMark val="none"/>
        <c:minorTickMark val="none"/>
        <c:tickLblPos val="nextTo"/>
        <c:crossAx val="678898592"/>
        <c:crosses val="autoZero"/>
        <c:crossBetween val="midCat"/>
      </c:valAx>
      <c:valAx>
        <c:axId val="678898592"/>
        <c:scaling>
          <c:orientation val="minMax"/>
          <c:max val="2"/>
          <c:min val="-2"/>
        </c:scaling>
        <c:delete val="1"/>
        <c:axPos val="l"/>
        <c:numFmt formatCode="General" sourceLinked="1"/>
        <c:majorTickMark val="none"/>
        <c:minorTickMark val="none"/>
        <c:tickLblPos val="nextTo"/>
        <c:crossAx val="678900992"/>
        <c:crosses val="autoZero"/>
        <c:crossBetween val="midCat"/>
      </c:valAx>
      <c:spPr>
        <a:solidFill>
          <a:srgbClr val="CCDCA8"/>
        </a:solid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uk-UA"/>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uk-UA" b="1"/>
              <a:t>Урожайність </a:t>
            </a:r>
            <a:r>
              <a:rPr lang="uk-UA" sz="1100" b="1" i="0" u="none" strike="noStrike" kern="1200" spc="0" baseline="0">
                <a:solidFill>
                  <a:sysClr val="windowText" lastClr="000000">
                    <a:lumMod val="65000"/>
                    <a:lumOff val="35000"/>
                  </a:sysClr>
                </a:solidFill>
              </a:rPr>
              <a:t>(кг/дерево)</a:t>
            </a:r>
            <a:r>
              <a:rPr lang="en-US" sz="1100" b="1" i="0" u="none" strike="noStrike" kern="1200" spc="0" baseline="0">
                <a:solidFill>
                  <a:sysClr val="windowText" lastClr="000000">
                    <a:lumMod val="65000"/>
                    <a:lumOff val="35000"/>
                  </a:sysClr>
                </a:solidFill>
              </a:rPr>
              <a:t> </a:t>
            </a:r>
            <a:r>
              <a:rPr lang="uk-UA" b="1"/>
              <a:t> </a:t>
            </a:r>
            <a:endParaRPr lang="en-US" b="1"/>
          </a:p>
        </c:rich>
      </c:tx>
      <c:layout>
        <c:manualLayout>
          <c:xMode val="edge"/>
          <c:yMode val="edge"/>
          <c:x val="8.7656025213508196E-2"/>
          <c:y val="1.80555627956835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3660502763087394E-2"/>
          <c:y val="0.18042132830514696"/>
          <c:w val="0.94266229955795455"/>
          <c:h val="0.72980211947722018"/>
        </c:manualLayout>
      </c:layout>
      <c:bar3DChart>
        <c:barDir val="col"/>
        <c:grouping val="stacked"/>
        <c:varyColors val="0"/>
        <c:ser>
          <c:idx val="0"/>
          <c:order val="0"/>
          <c:spPr>
            <a:blipFill>
              <a:blip xmlns:r="http://schemas.openxmlformats.org/officeDocument/2006/relationships" r:embed="rId3"/>
              <a:stretch>
                <a:fillRect/>
              </a:stretch>
            </a:blipFill>
            <a:ln>
              <a:solidFill>
                <a:schemeClr val="accent6">
                  <a:lumMod val="50000"/>
                </a:schemeClr>
              </a:solidFill>
            </a:ln>
            <a:effectLst/>
            <a:sp3d>
              <a:contourClr>
                <a:schemeClr val="accent6">
                  <a:lumMod val="50000"/>
                </a:schemeClr>
              </a:contourClr>
            </a:sp3d>
          </c:spPr>
          <c:invertIfNegative val="0"/>
          <c:dPt>
            <c:idx val="0"/>
            <c:invertIfNegative val="0"/>
            <c:bubble3D val="0"/>
            <c:spPr>
              <a:blipFill>
                <a:blip xmlns:r="http://schemas.openxmlformats.org/officeDocument/2006/relationships" r:embed="rId3"/>
                <a:stretch>
                  <a:fillRect/>
                </a:stretch>
              </a:blipFill>
              <a:ln w="47625">
                <a:solidFill>
                  <a:schemeClr val="accent6">
                    <a:lumMod val="50000"/>
                  </a:schemeClr>
                </a:solidFill>
              </a:ln>
              <a:effectLst/>
              <a:sp3d contourW="47625">
                <a:contourClr>
                  <a:schemeClr val="accent6">
                    <a:lumMod val="50000"/>
                  </a:schemeClr>
                </a:contourClr>
              </a:sp3d>
            </c:spPr>
            <c:extLst>
              <c:ext xmlns:c16="http://schemas.microsoft.com/office/drawing/2014/chart" uri="{C3380CC4-5D6E-409C-BE32-E72D297353CC}">
                <c16:uniqueId val="{00000002-AC8D-4482-B137-53425D6FBC12}"/>
              </c:ext>
            </c:extLst>
          </c:dPt>
          <c:dLbls>
            <c:spPr>
              <a:solidFill>
                <a:srgbClr val="FFFF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uk-UA"/>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урожайність!$B$5</c:f>
              <c:numCache>
                <c:formatCode>General</c:formatCode>
                <c:ptCount val="1"/>
                <c:pt idx="0">
                  <c:v>200</c:v>
                </c:pt>
              </c:numCache>
            </c:numRef>
          </c:val>
          <c:extLst>
            <c:ext xmlns:c16="http://schemas.microsoft.com/office/drawing/2014/chart" uri="{C3380CC4-5D6E-409C-BE32-E72D297353CC}">
              <c16:uniqueId val="{00000000-AC8D-4482-B137-53425D6FBC12}"/>
            </c:ext>
          </c:extLst>
        </c:ser>
        <c:ser>
          <c:idx val="1"/>
          <c:order val="1"/>
          <c:spPr>
            <a:blipFill>
              <a:blip xmlns:r="http://schemas.openxmlformats.org/officeDocument/2006/relationships" r:embed="rId4">
                <a:extLst>
                  <a:ext uri="{96DAC541-7B7A-43D3-8B79-37D633B846F1}">
                    <asvg:svgBlip xmlns:asvg="http://schemas.microsoft.com/office/drawing/2016/SVG/main" r:embed="rId5"/>
                  </a:ext>
                </a:extLst>
              </a:blip>
              <a:stretch>
                <a:fillRect/>
              </a:stretch>
            </a:blipFill>
            <a:ln w="41275">
              <a:solidFill>
                <a:schemeClr val="accent6">
                  <a:lumMod val="50000"/>
                </a:schemeClr>
              </a:solidFill>
            </a:ln>
            <a:effectLst/>
            <a:sp3d contourW="41275">
              <a:contourClr>
                <a:schemeClr val="accent6">
                  <a:lumMod val="50000"/>
                </a:schemeClr>
              </a:contourClr>
            </a:sp3d>
          </c:spPr>
          <c:invertIfNegative val="0"/>
          <c:dLbls>
            <c:delete val="1"/>
          </c:dLbls>
          <c:val>
            <c:numRef>
              <c:f>урожайність!$B$6</c:f>
              <c:numCache>
                <c:formatCode>General</c:formatCode>
                <c:ptCount val="1"/>
                <c:pt idx="0">
                  <c:v>300</c:v>
                </c:pt>
              </c:numCache>
            </c:numRef>
          </c:val>
          <c:extLst>
            <c:ext xmlns:c16="http://schemas.microsoft.com/office/drawing/2014/chart" uri="{C3380CC4-5D6E-409C-BE32-E72D297353CC}">
              <c16:uniqueId val="{00000001-AC8D-4482-B137-53425D6FBC12}"/>
            </c:ext>
          </c:extLst>
        </c:ser>
        <c:dLbls>
          <c:showLegendKey val="0"/>
          <c:showVal val="1"/>
          <c:showCatName val="0"/>
          <c:showSerName val="0"/>
          <c:showPercent val="0"/>
          <c:showBubbleSize val="0"/>
        </c:dLbls>
        <c:gapWidth val="33"/>
        <c:gapDepth val="63"/>
        <c:shape val="box"/>
        <c:axId val="1123955616"/>
        <c:axId val="1123958496"/>
        <c:axId val="0"/>
      </c:bar3DChart>
      <c:catAx>
        <c:axId val="1123955616"/>
        <c:scaling>
          <c:orientation val="minMax"/>
        </c:scaling>
        <c:delete val="1"/>
        <c:axPos val="b"/>
        <c:numFmt formatCode="General" sourceLinked="1"/>
        <c:majorTickMark val="out"/>
        <c:minorTickMark val="none"/>
        <c:tickLblPos val="nextTo"/>
        <c:crossAx val="1123958496"/>
        <c:crosses val="autoZero"/>
        <c:auto val="1"/>
        <c:lblAlgn val="ctr"/>
        <c:lblOffset val="100"/>
        <c:noMultiLvlLbl val="0"/>
      </c:catAx>
      <c:valAx>
        <c:axId val="1123958496"/>
        <c:scaling>
          <c:orientation val="minMax"/>
          <c:max val="500"/>
          <c:min val="0"/>
        </c:scaling>
        <c:delete val="1"/>
        <c:axPos val="l"/>
        <c:majorGridlines>
          <c:spPr>
            <a:ln w="9525" cap="flat" cmpd="sng" algn="ctr">
              <a:noFill/>
              <a:round/>
            </a:ln>
            <a:effectLst/>
          </c:spPr>
        </c:majorGridlines>
        <c:numFmt formatCode="General" sourceLinked="1"/>
        <c:majorTickMark val="out"/>
        <c:minorTickMark val="none"/>
        <c:tickLblPos val="nextTo"/>
        <c:crossAx val="1123955616"/>
        <c:crosses val="autoZero"/>
        <c:crossBetween val="between"/>
        <c:majorUnit val="5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uk-UA"/>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показники!$K$12</c:f>
              <c:strCache>
                <c:ptCount val="1"/>
                <c:pt idx="0">
                  <c:v>y</c:v>
                </c:pt>
              </c:strCache>
            </c:strRef>
          </c:tx>
          <c:spPr>
            <a:ln w="38100" cap="rnd">
              <a:solidFill>
                <a:srgbClr val="E92B00"/>
              </a:solidFill>
              <a:round/>
              <a:tailEnd type="triangle"/>
            </a:ln>
            <a:effectLst/>
          </c:spPr>
          <c:marker>
            <c:symbol val="circle"/>
            <c:size val="5"/>
            <c:spPr>
              <a:noFill/>
              <a:ln w="9525">
                <a:noFill/>
              </a:ln>
              <a:effectLst/>
            </c:spPr>
          </c:marker>
          <c:xVal>
            <c:numRef>
              <c:f>показники!$J$13:$J$14</c:f>
              <c:numCache>
                <c:formatCode>General</c:formatCode>
                <c:ptCount val="2"/>
                <c:pt idx="0">
                  <c:v>0</c:v>
                </c:pt>
                <c:pt idx="1">
                  <c:v>-1.4142135623730949</c:v>
                </c:pt>
              </c:numCache>
            </c:numRef>
          </c:xVal>
          <c:yVal>
            <c:numRef>
              <c:f>показники!$K$13:$K$14</c:f>
              <c:numCache>
                <c:formatCode>General</c:formatCode>
                <c:ptCount val="2"/>
                <c:pt idx="0">
                  <c:v>0</c:v>
                </c:pt>
                <c:pt idx="1">
                  <c:v>-1.4142135623730951</c:v>
                </c:pt>
              </c:numCache>
            </c:numRef>
          </c:yVal>
          <c:smooth val="1"/>
          <c:extLst>
            <c:ext xmlns:c16="http://schemas.microsoft.com/office/drawing/2014/chart" uri="{C3380CC4-5D6E-409C-BE32-E72D297353CC}">
              <c16:uniqueId val="{00000000-9D26-42BD-BED1-AA87BDE8B20B}"/>
            </c:ext>
          </c:extLst>
        </c:ser>
        <c:dLbls>
          <c:showLegendKey val="0"/>
          <c:showVal val="0"/>
          <c:showCatName val="0"/>
          <c:showSerName val="0"/>
          <c:showPercent val="0"/>
          <c:showBubbleSize val="0"/>
        </c:dLbls>
        <c:axId val="1182674000"/>
        <c:axId val="1182676880"/>
      </c:scatterChart>
      <c:valAx>
        <c:axId val="1182674000"/>
        <c:scaling>
          <c:orientation val="minMax"/>
          <c:max val="2"/>
          <c:min val="-2"/>
        </c:scaling>
        <c:delete val="0"/>
        <c:axPos val="b"/>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182676880"/>
        <c:crosses val="autoZero"/>
        <c:crossBetween val="midCat"/>
      </c:valAx>
      <c:valAx>
        <c:axId val="1182676880"/>
        <c:scaling>
          <c:orientation val="minMax"/>
          <c:max val="2"/>
          <c:min val="-2"/>
        </c:scaling>
        <c:delete val="0"/>
        <c:axPos val="l"/>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182674000"/>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uk-UA" sz="900"/>
              <a:t>Середня маса (г)</a:t>
            </a:r>
            <a:endParaRPr lang="en-US" sz="900"/>
          </a:p>
        </c:rich>
      </c:tx>
      <c:layout>
        <c:manualLayout>
          <c:xMode val="edge"/>
          <c:yMode val="edge"/>
          <c:x val="0.16913730567526386"/>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вага!$D$6:$D$15</c:f>
              <c:strCache>
                <c:ptCount val="10"/>
              </c:strCache>
            </c:strRef>
          </c:tx>
          <c:spPr>
            <a:blipFill>
              <a:blip xmlns:r="http://schemas.openxmlformats.org/officeDocument/2006/relationships" r:embed="rId3">
                <a:extLst>
                  <a:ext uri="{96DAC541-7B7A-43D3-8B79-37D633B846F1}">
                    <asvg:svgBlip xmlns:asvg="http://schemas.microsoft.com/office/drawing/2016/SVG/main" r:embed="rId4"/>
                  </a:ext>
                </a:extLst>
              </a:blip>
              <a:stretch>
                <a:fillRect/>
              </a:stretch>
            </a:blipFill>
            <a:ln>
              <a:noFill/>
            </a:ln>
            <a:effectLst/>
          </c:spPr>
          <c:invertIfNegative val="0"/>
          <c:dLbls>
            <c:dLbl>
              <c:idx val="0"/>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uk-UA"/>
                </a:p>
              </c:txPr>
              <c:dLblPos val="outEnd"/>
              <c:showLegendKey val="0"/>
              <c:showVal val="1"/>
              <c:showCatName val="0"/>
              <c:showSerName val="0"/>
              <c:showPercent val="0"/>
              <c:showBubbleSize val="0"/>
              <c:extLst>
                <c:ext xmlns:c15="http://schemas.microsoft.com/office/drawing/2012/chart" uri="{CE6537A1-D6FC-4f65-9D91-7224C49458BB}">
                  <c15:layout>
                    <c:manualLayout>
                      <c:w val="0.31995456797509647"/>
                      <c:h val="0.11996996647250904"/>
                    </c:manualLayout>
                  </c15:layout>
                </c:ext>
                <c:ext xmlns:c16="http://schemas.microsoft.com/office/drawing/2014/chart" uri="{C3380CC4-5D6E-409C-BE32-E72D297353CC}">
                  <c16:uniqueId val="{00000001-E71B-498E-BFA3-8BDA04E4A53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uk-UA"/>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вага!$D$16</c:f>
              <c:numCache>
                <c:formatCode>General</c:formatCode>
                <c:ptCount val="1"/>
                <c:pt idx="0">
                  <c:v>140</c:v>
                </c:pt>
              </c:numCache>
            </c:numRef>
          </c:val>
          <c:extLst>
            <c:ext xmlns:c16="http://schemas.microsoft.com/office/drawing/2014/chart" uri="{C3380CC4-5D6E-409C-BE32-E72D297353CC}">
              <c16:uniqueId val="{00000000-E71B-498E-BFA3-8BDA04E4A531}"/>
            </c:ext>
          </c:extLst>
        </c:ser>
        <c:dLbls>
          <c:dLblPos val="outEnd"/>
          <c:showLegendKey val="0"/>
          <c:showVal val="1"/>
          <c:showCatName val="0"/>
          <c:showSerName val="0"/>
          <c:showPercent val="0"/>
          <c:showBubbleSize val="0"/>
        </c:dLbls>
        <c:gapWidth val="85"/>
        <c:overlap val="-27"/>
        <c:axId val="357777279"/>
        <c:axId val="357796959"/>
      </c:barChart>
      <c:catAx>
        <c:axId val="357777279"/>
        <c:scaling>
          <c:orientation val="minMax"/>
        </c:scaling>
        <c:delete val="1"/>
        <c:axPos val="b"/>
        <c:majorTickMark val="none"/>
        <c:minorTickMark val="none"/>
        <c:tickLblPos val="nextTo"/>
        <c:crossAx val="357796959"/>
        <c:crosses val="autoZero"/>
        <c:auto val="1"/>
        <c:lblAlgn val="ctr"/>
        <c:lblOffset val="100"/>
        <c:noMultiLvlLbl val="0"/>
      </c:catAx>
      <c:valAx>
        <c:axId val="357796959"/>
        <c:scaling>
          <c:orientation val="minMax"/>
          <c:max val="200"/>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35777727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accent1">
          <a:shade val="15000"/>
        </a:schemeClr>
      </a:solidFill>
      <a:round/>
    </a:ln>
    <a:effectLst/>
  </c:spPr>
  <c:txPr>
    <a:bodyPr/>
    <a:lstStyle/>
    <a:p>
      <a:pPr>
        <a:defRPr/>
      </a:pPr>
      <a:endParaRPr lang="uk-UA"/>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52534917233658551"/>
          <c:y val="9.8912581481752096E-2"/>
          <c:w val="0.36164185514892777"/>
          <c:h val="0.66206377649670445"/>
        </c:manualLayout>
      </c:layout>
      <c:barChart>
        <c:barDir val="bar"/>
        <c:grouping val="clustered"/>
        <c:varyColors val="0"/>
        <c:ser>
          <c:idx val="0"/>
          <c:order val="0"/>
          <c:spPr>
            <a:solidFill>
              <a:srgbClr val="FFFF00"/>
            </a:solidFill>
            <a:ln>
              <a:noFill/>
            </a:ln>
            <a:effectLst/>
          </c:spPr>
          <c:invertIfNegative val="0"/>
          <c:cat>
            <c:strRef>
              <c:f>'твердість_соковитість аромат'!$D$2:$F$2</c:f>
              <c:strCache>
                <c:ptCount val="3"/>
                <c:pt idx="0">
                  <c:v>Твердість (1-5)</c:v>
                </c:pt>
                <c:pt idx="1">
                  <c:v>Соковитість (1-5)</c:v>
                </c:pt>
                <c:pt idx="2">
                  <c:v>Аромат (1-5)</c:v>
                </c:pt>
              </c:strCache>
            </c:strRef>
          </c:cat>
          <c:val>
            <c:numRef>
              <c:f>'твердість_соковитість аромат'!$D$3:$F$3</c:f>
              <c:numCache>
                <c:formatCode>General</c:formatCode>
                <c:ptCount val="3"/>
                <c:pt idx="0">
                  <c:v>3</c:v>
                </c:pt>
                <c:pt idx="1">
                  <c:v>4</c:v>
                </c:pt>
                <c:pt idx="2">
                  <c:v>3</c:v>
                </c:pt>
              </c:numCache>
            </c:numRef>
          </c:val>
          <c:extLst>
            <c:ext xmlns:c16="http://schemas.microsoft.com/office/drawing/2014/chart" uri="{C3380CC4-5D6E-409C-BE32-E72D297353CC}">
              <c16:uniqueId val="{00000000-C49C-4EB9-90A6-0F75A3A73EA1}"/>
            </c:ext>
          </c:extLst>
        </c:ser>
        <c:dLbls>
          <c:showLegendKey val="0"/>
          <c:showVal val="0"/>
          <c:showCatName val="0"/>
          <c:showSerName val="0"/>
          <c:showPercent val="0"/>
          <c:showBubbleSize val="0"/>
        </c:dLbls>
        <c:gapWidth val="134"/>
        <c:overlap val="15"/>
        <c:axId val="350523759"/>
        <c:axId val="350513199"/>
      </c:barChart>
      <c:catAx>
        <c:axId val="350523759"/>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uk-UA"/>
          </a:p>
        </c:txPr>
        <c:crossAx val="350513199"/>
        <c:crosses val="autoZero"/>
        <c:auto val="1"/>
        <c:lblAlgn val="ctr"/>
        <c:lblOffset val="100"/>
        <c:noMultiLvlLbl val="0"/>
      </c:catAx>
      <c:valAx>
        <c:axId val="350513199"/>
        <c:scaling>
          <c:orientation val="minMax"/>
          <c:max val="5"/>
        </c:scaling>
        <c:delete val="1"/>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crossAx val="35052375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rgbClr val="FFFF00"/>
            </a:solidFill>
            <a:ln>
              <a:noFill/>
            </a:ln>
            <a:effectLst/>
          </c:spPr>
          <c:invertIfNegative val="0"/>
          <c:cat>
            <c:strRef>
              <c:f>'твердість_соковитість аромат'!$D$2:$F$2</c:f>
              <c:strCache>
                <c:ptCount val="3"/>
                <c:pt idx="0">
                  <c:v>Твердість (1-5)</c:v>
                </c:pt>
                <c:pt idx="1">
                  <c:v>Соковитість (1-5)</c:v>
                </c:pt>
                <c:pt idx="2">
                  <c:v>Аромат (1-5)</c:v>
                </c:pt>
              </c:strCache>
            </c:strRef>
          </c:cat>
          <c:val>
            <c:numRef>
              <c:f>'твердість_соковитість аромат'!$D$3:$F$3</c:f>
              <c:numCache>
                <c:formatCode>General</c:formatCode>
                <c:ptCount val="3"/>
                <c:pt idx="0">
                  <c:v>3</c:v>
                </c:pt>
                <c:pt idx="1">
                  <c:v>4</c:v>
                </c:pt>
                <c:pt idx="2">
                  <c:v>3</c:v>
                </c:pt>
              </c:numCache>
            </c:numRef>
          </c:val>
          <c:extLst>
            <c:ext xmlns:c16="http://schemas.microsoft.com/office/drawing/2014/chart" uri="{C3380CC4-5D6E-409C-BE32-E72D297353CC}">
              <c16:uniqueId val="{00000000-DDEE-4927-A033-FB188507B703}"/>
            </c:ext>
          </c:extLst>
        </c:ser>
        <c:dLbls>
          <c:showLegendKey val="0"/>
          <c:showVal val="0"/>
          <c:showCatName val="0"/>
          <c:showSerName val="0"/>
          <c:showPercent val="0"/>
          <c:showBubbleSize val="0"/>
        </c:dLbls>
        <c:gapWidth val="182"/>
        <c:axId val="830840863"/>
        <c:axId val="830826943"/>
      </c:barChart>
      <c:catAx>
        <c:axId val="83084086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830826943"/>
        <c:crosses val="autoZero"/>
        <c:auto val="1"/>
        <c:lblAlgn val="ctr"/>
        <c:lblOffset val="100"/>
        <c:noMultiLvlLbl val="0"/>
      </c:catAx>
      <c:valAx>
        <c:axId val="830826943"/>
        <c:scaling>
          <c:orientation val="minMax"/>
        </c:scaling>
        <c:delete val="1"/>
        <c:axPos val="b"/>
        <c:numFmt formatCode="General" sourceLinked="1"/>
        <c:majorTickMark val="none"/>
        <c:minorTickMark val="none"/>
        <c:tickLblPos val="nextTo"/>
        <c:crossAx val="83084086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52534917233658551"/>
          <c:y val="9.8912581481752096E-2"/>
          <c:w val="0.36164185514892777"/>
          <c:h val="0.66206377649670445"/>
        </c:manualLayout>
      </c:layout>
      <c:barChart>
        <c:barDir val="bar"/>
        <c:grouping val="clustered"/>
        <c:varyColors val="0"/>
        <c:ser>
          <c:idx val="0"/>
          <c:order val="0"/>
          <c:spPr>
            <a:solidFill>
              <a:srgbClr val="FFFF00"/>
            </a:solidFill>
            <a:ln>
              <a:noFill/>
            </a:ln>
            <a:effectLst/>
          </c:spPr>
          <c:invertIfNegative val="0"/>
          <c:cat>
            <c:strRef>
              <c:f>'твердість_соковитість аромат'!$D$2:$F$2</c:f>
              <c:strCache>
                <c:ptCount val="3"/>
                <c:pt idx="0">
                  <c:v>Твердість (1-5)</c:v>
                </c:pt>
                <c:pt idx="1">
                  <c:v>Соковитість (1-5)</c:v>
                </c:pt>
                <c:pt idx="2">
                  <c:v>Аромат (1-5)</c:v>
                </c:pt>
              </c:strCache>
            </c:strRef>
          </c:cat>
          <c:val>
            <c:numRef>
              <c:f>'твердість_соковитість аромат'!$D$3:$F$3</c:f>
              <c:numCache>
                <c:formatCode>General</c:formatCode>
                <c:ptCount val="3"/>
                <c:pt idx="0">
                  <c:v>3</c:v>
                </c:pt>
                <c:pt idx="1">
                  <c:v>4</c:v>
                </c:pt>
                <c:pt idx="2">
                  <c:v>3</c:v>
                </c:pt>
              </c:numCache>
            </c:numRef>
          </c:val>
          <c:extLst>
            <c:ext xmlns:c16="http://schemas.microsoft.com/office/drawing/2014/chart" uri="{C3380CC4-5D6E-409C-BE32-E72D297353CC}">
              <c16:uniqueId val="{00000000-F36F-4AEA-93A1-5374DB7B1A13}"/>
            </c:ext>
          </c:extLst>
        </c:ser>
        <c:dLbls>
          <c:showLegendKey val="0"/>
          <c:showVal val="0"/>
          <c:showCatName val="0"/>
          <c:showSerName val="0"/>
          <c:showPercent val="0"/>
          <c:showBubbleSize val="0"/>
        </c:dLbls>
        <c:gapWidth val="134"/>
        <c:overlap val="15"/>
        <c:axId val="350523759"/>
        <c:axId val="350513199"/>
      </c:barChart>
      <c:catAx>
        <c:axId val="350523759"/>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uk-UA"/>
          </a:p>
        </c:txPr>
        <c:crossAx val="350513199"/>
        <c:crosses val="autoZero"/>
        <c:auto val="1"/>
        <c:lblAlgn val="ctr"/>
        <c:lblOffset val="100"/>
        <c:noMultiLvlLbl val="0"/>
      </c:catAx>
      <c:valAx>
        <c:axId val="350513199"/>
        <c:scaling>
          <c:orientation val="minMax"/>
          <c:max val="5"/>
        </c:scaling>
        <c:delete val="1"/>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crossAx val="35052375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blipFill>
                <a:blip xmlns:r="http://schemas.openxmlformats.org/officeDocument/2006/relationships" r:embed="rId3"/>
                <a:tile tx="0" ty="0" sx="100000" sy="100000" flip="none" algn="tl"/>
              </a:blipFill>
              <a:ln>
                <a:noFill/>
              </a:ln>
              <a:effectLst/>
            </c:spPr>
            <c:extLst>
              <c:ext xmlns:c16="http://schemas.microsoft.com/office/drawing/2014/chart" uri="{C3380CC4-5D6E-409C-BE32-E72D297353CC}">
                <c16:uniqueId val="{00000001-B2E1-4176-BD2E-1D1B6687B7C3}"/>
              </c:ext>
            </c:extLst>
          </c:dPt>
          <c:dPt>
            <c:idx val="1"/>
            <c:invertIfNegative val="0"/>
            <c:bubble3D val="0"/>
            <c:spPr>
              <a:blipFill>
                <a:blip xmlns:r="http://schemas.openxmlformats.org/officeDocument/2006/relationships" r:embed="rId4"/>
                <a:tile tx="0" ty="0" sx="100000" sy="100000" flip="none" algn="tl"/>
              </a:blipFill>
              <a:ln>
                <a:noFill/>
              </a:ln>
              <a:effectLst/>
            </c:spPr>
            <c:extLst>
              <c:ext xmlns:c16="http://schemas.microsoft.com/office/drawing/2014/chart" uri="{C3380CC4-5D6E-409C-BE32-E72D297353CC}">
                <c16:uniqueId val="{00000002-B2E1-4176-BD2E-1D1B6687B7C3}"/>
              </c:ext>
            </c:extLst>
          </c:dPt>
          <c:cat>
            <c:strRef>
              <c:f>зимост_ст_хвор!$E$1:$F$1</c:f>
              <c:strCache>
                <c:ptCount val="2"/>
                <c:pt idx="0">
                  <c:v>Зимостійкість (1-5)</c:v>
                </c:pt>
                <c:pt idx="1">
                  <c:v>Стійкість до хвороб (1-5)</c:v>
                </c:pt>
              </c:strCache>
            </c:strRef>
          </c:cat>
          <c:val>
            <c:numRef>
              <c:f>зимост_ст_хвор!$E$2:$F$2</c:f>
              <c:numCache>
                <c:formatCode>General</c:formatCode>
                <c:ptCount val="2"/>
                <c:pt idx="0">
                  <c:v>2</c:v>
                </c:pt>
                <c:pt idx="1">
                  <c:v>3</c:v>
                </c:pt>
              </c:numCache>
            </c:numRef>
          </c:val>
          <c:extLst>
            <c:ext xmlns:c16="http://schemas.microsoft.com/office/drawing/2014/chart" uri="{C3380CC4-5D6E-409C-BE32-E72D297353CC}">
              <c16:uniqueId val="{00000000-B2E1-4176-BD2E-1D1B6687B7C3}"/>
            </c:ext>
          </c:extLst>
        </c:ser>
        <c:dLbls>
          <c:showLegendKey val="0"/>
          <c:showVal val="0"/>
          <c:showCatName val="0"/>
          <c:showSerName val="0"/>
          <c:showPercent val="0"/>
          <c:showBubbleSize val="0"/>
        </c:dLbls>
        <c:gapWidth val="134"/>
        <c:overlap val="-86"/>
        <c:axId val="357756159"/>
        <c:axId val="357746559"/>
      </c:barChart>
      <c:catAx>
        <c:axId val="357756159"/>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357746559"/>
        <c:crosses val="autoZero"/>
        <c:auto val="1"/>
        <c:lblAlgn val="ctr"/>
        <c:lblOffset val="100"/>
        <c:noMultiLvlLbl val="0"/>
      </c:catAx>
      <c:valAx>
        <c:axId val="357746559"/>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35775615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977805598567962"/>
          <c:y val="9.2077014264001986E-2"/>
          <c:w val="0.7058522496403431"/>
          <c:h val="0.54883645030264638"/>
        </c:manualLayout>
      </c:layout>
      <c:barChart>
        <c:barDir val="col"/>
        <c:grouping val="clustered"/>
        <c:varyColors val="0"/>
        <c:ser>
          <c:idx val="0"/>
          <c:order val="0"/>
          <c:spPr>
            <a:blipFill>
              <a:blip xmlns:r="http://schemas.openxmlformats.org/officeDocument/2006/relationships" r:embed="rId3">
                <a:extLst>
                  <a:ext uri="{96DAC541-7B7A-43D3-8B79-37D633B846F1}">
                    <asvg:svgBlip xmlns:asvg="http://schemas.microsoft.com/office/drawing/2016/SVG/main" r:embed="rId4"/>
                  </a:ext>
                </a:extLst>
              </a:blip>
              <a:stretch>
                <a:fillRect/>
              </a:stretch>
            </a:blipFill>
            <a:ln>
              <a:noFill/>
            </a:ln>
            <a:effectLst/>
          </c:spPr>
          <c:invertIfNegative val="0"/>
          <c:dPt>
            <c:idx val="0"/>
            <c:invertIfNegative val="0"/>
            <c:bubble3D val="0"/>
            <c:spPr>
              <a:blipFill>
                <a:blip xmlns:r="http://schemas.openxmlformats.org/officeDocument/2006/relationships" r:embed="rId5"/>
                <a:tile tx="0" ty="0" sx="100000" sy="100000" flip="none" algn="tl"/>
              </a:blipFill>
              <a:ln>
                <a:noFill/>
              </a:ln>
              <a:effectLst/>
            </c:spPr>
            <c:extLst>
              <c:ext xmlns:c16="http://schemas.microsoft.com/office/drawing/2014/chart" uri="{C3380CC4-5D6E-409C-BE32-E72D297353CC}">
                <c16:uniqueId val="{00000001-EDF9-4ABD-985E-B35ED1C3D919}"/>
              </c:ext>
            </c:extLst>
          </c:dPt>
          <c:dPt>
            <c:idx val="1"/>
            <c:invertIfNegative val="0"/>
            <c:bubble3D val="0"/>
            <c:spPr>
              <a:blipFill>
                <a:blip xmlns:r="http://schemas.openxmlformats.org/officeDocument/2006/relationships" r:embed="rId6"/>
                <a:tile tx="0" ty="0" sx="100000" sy="100000" flip="none" algn="tl"/>
              </a:blipFill>
              <a:ln>
                <a:noFill/>
              </a:ln>
              <a:effectLst/>
            </c:spPr>
            <c:extLst>
              <c:ext xmlns:c16="http://schemas.microsoft.com/office/drawing/2014/chart" uri="{C3380CC4-5D6E-409C-BE32-E72D297353CC}">
                <c16:uniqueId val="{00000002-EDF9-4ABD-985E-B35ED1C3D919}"/>
              </c:ext>
            </c:extLst>
          </c:dPt>
          <c:cat>
            <c:strRef>
              <c:f>зимост_ст_хвор!$E$1:$F$1</c:f>
              <c:strCache>
                <c:ptCount val="2"/>
                <c:pt idx="0">
                  <c:v>Зимостійкість (1-5)</c:v>
                </c:pt>
                <c:pt idx="1">
                  <c:v>Стійкість до хвороб (1-5)</c:v>
                </c:pt>
              </c:strCache>
            </c:strRef>
          </c:cat>
          <c:val>
            <c:numRef>
              <c:f>зимост_ст_хвор!$E$2:$F$2</c:f>
              <c:numCache>
                <c:formatCode>General</c:formatCode>
                <c:ptCount val="2"/>
                <c:pt idx="0">
                  <c:v>2</c:v>
                </c:pt>
                <c:pt idx="1">
                  <c:v>3</c:v>
                </c:pt>
              </c:numCache>
            </c:numRef>
          </c:val>
          <c:extLst>
            <c:ext xmlns:c16="http://schemas.microsoft.com/office/drawing/2014/chart" uri="{C3380CC4-5D6E-409C-BE32-E72D297353CC}">
              <c16:uniqueId val="{00000000-EDF9-4ABD-985E-B35ED1C3D919}"/>
            </c:ext>
          </c:extLst>
        </c:ser>
        <c:dLbls>
          <c:showLegendKey val="0"/>
          <c:showVal val="0"/>
          <c:showCatName val="0"/>
          <c:showSerName val="0"/>
          <c:showPercent val="0"/>
          <c:showBubbleSize val="0"/>
        </c:dLbls>
        <c:gapWidth val="219"/>
        <c:overlap val="-27"/>
        <c:axId val="1673234319"/>
        <c:axId val="1673239119"/>
      </c:barChart>
      <c:catAx>
        <c:axId val="16732343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1" u="sng" strike="noStrike" kern="1200" baseline="0">
                <a:solidFill>
                  <a:schemeClr val="tx1">
                    <a:lumMod val="65000"/>
                    <a:lumOff val="35000"/>
                  </a:schemeClr>
                </a:solidFill>
                <a:latin typeface="+mn-lt"/>
                <a:ea typeface="+mn-ea"/>
                <a:cs typeface="+mn-cs"/>
              </a:defRPr>
            </a:pPr>
            <a:endParaRPr lang="uk-UA"/>
          </a:p>
        </c:txPr>
        <c:crossAx val="1673239119"/>
        <c:crosses val="autoZero"/>
        <c:auto val="1"/>
        <c:lblAlgn val="ctr"/>
        <c:lblOffset val="100"/>
        <c:noMultiLvlLbl val="0"/>
      </c:catAx>
      <c:valAx>
        <c:axId val="1673239119"/>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67323431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uk-UA"/>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26.jpeg"/><Relationship Id="rId13" Type="http://schemas.openxmlformats.org/officeDocument/2006/relationships/image" Target="../media/image31.png"/><Relationship Id="rId3" Type="http://schemas.openxmlformats.org/officeDocument/2006/relationships/image" Target="../media/image22.emf"/><Relationship Id="rId7" Type="http://schemas.openxmlformats.org/officeDocument/2006/relationships/image" Target="../media/image25.jpeg"/><Relationship Id="rId12" Type="http://schemas.openxmlformats.org/officeDocument/2006/relationships/chart" Target="../charts/chart3.xml"/><Relationship Id="rId2" Type="http://schemas.openxmlformats.org/officeDocument/2006/relationships/image" Target="../media/image21.emf"/><Relationship Id="rId1" Type="http://schemas.openxmlformats.org/officeDocument/2006/relationships/image" Target="../media/image20.emf"/><Relationship Id="rId6" Type="http://schemas.openxmlformats.org/officeDocument/2006/relationships/image" Target="../media/image24.jpeg"/><Relationship Id="rId11" Type="http://schemas.openxmlformats.org/officeDocument/2006/relationships/image" Target="../media/image30.emf"/><Relationship Id="rId5" Type="http://schemas.openxmlformats.org/officeDocument/2006/relationships/chart" Target="../charts/chart1.xml"/><Relationship Id="rId10" Type="http://schemas.openxmlformats.org/officeDocument/2006/relationships/image" Target="../media/image29.emf"/><Relationship Id="rId4" Type="http://schemas.openxmlformats.org/officeDocument/2006/relationships/image" Target="../media/image23.emf"/><Relationship Id="rId9" Type="http://schemas.openxmlformats.org/officeDocument/2006/relationships/chart" Target="../charts/chart2.xml"/><Relationship Id="rId14" Type="http://schemas.openxmlformats.org/officeDocument/2006/relationships/image" Target="../media/image32.emf"/></Relationships>
</file>

<file path=xl/drawings/_rels/drawing2.xml.rels><?xml version="1.0" encoding="UTF-8" standalone="yes"?>
<Relationships xmlns="http://schemas.openxmlformats.org/package/2006/relationships"><Relationship Id="rId8" Type="http://schemas.openxmlformats.org/officeDocument/2006/relationships/image" Target="../media/image47.png"/><Relationship Id="rId13" Type="http://schemas.openxmlformats.org/officeDocument/2006/relationships/image" Target="../media/image52.png"/><Relationship Id="rId18" Type="http://schemas.openxmlformats.org/officeDocument/2006/relationships/image" Target="../media/image57.png"/><Relationship Id="rId3" Type="http://schemas.openxmlformats.org/officeDocument/2006/relationships/image" Target="../media/image42.png"/><Relationship Id="rId7" Type="http://schemas.openxmlformats.org/officeDocument/2006/relationships/image" Target="../media/image46.jpeg"/><Relationship Id="rId12" Type="http://schemas.openxmlformats.org/officeDocument/2006/relationships/image" Target="../media/image51.png"/><Relationship Id="rId17" Type="http://schemas.openxmlformats.org/officeDocument/2006/relationships/image" Target="../media/image56.png"/><Relationship Id="rId2" Type="http://schemas.openxmlformats.org/officeDocument/2006/relationships/image" Target="../media/image41.png"/><Relationship Id="rId16" Type="http://schemas.openxmlformats.org/officeDocument/2006/relationships/image" Target="../media/image55.png"/><Relationship Id="rId1" Type="http://schemas.openxmlformats.org/officeDocument/2006/relationships/image" Target="../media/image40.png"/><Relationship Id="rId6" Type="http://schemas.openxmlformats.org/officeDocument/2006/relationships/image" Target="../media/image45.png"/><Relationship Id="rId11" Type="http://schemas.openxmlformats.org/officeDocument/2006/relationships/image" Target="../media/image50.png"/><Relationship Id="rId5" Type="http://schemas.openxmlformats.org/officeDocument/2006/relationships/image" Target="../media/image44.jpeg"/><Relationship Id="rId15" Type="http://schemas.openxmlformats.org/officeDocument/2006/relationships/image" Target="../media/image54.png"/><Relationship Id="rId10" Type="http://schemas.openxmlformats.org/officeDocument/2006/relationships/image" Target="../media/image49.png"/><Relationship Id="rId19" Type="http://schemas.openxmlformats.org/officeDocument/2006/relationships/image" Target="../media/image58.png"/><Relationship Id="rId4" Type="http://schemas.openxmlformats.org/officeDocument/2006/relationships/image" Target="../media/image43.png"/><Relationship Id="rId9" Type="http://schemas.openxmlformats.org/officeDocument/2006/relationships/image" Target="../media/image48.png"/><Relationship Id="rId14" Type="http://schemas.openxmlformats.org/officeDocument/2006/relationships/image" Target="../media/image5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3.jpeg"/><Relationship Id="rId2" Type="http://schemas.openxmlformats.org/officeDocument/2006/relationships/image" Target="../media/image62.jpg"/><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image" Target="../media/image64.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image" Target="../media/image74.png"/><Relationship Id="rId1" Type="http://schemas.openxmlformats.org/officeDocument/2006/relationships/customXml" Target="../ink/ink1.xml"/><Relationship Id="rId4" Type="http://schemas.openxmlformats.org/officeDocument/2006/relationships/image" Target="../media/image6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6.emf"/></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3" Type="http://schemas.openxmlformats.org/officeDocument/2006/relationships/image" Target="../media/image70.jpeg"/><Relationship Id="rId2" Type="http://schemas.openxmlformats.org/officeDocument/2006/relationships/image" Target="../media/image69.jpeg"/><Relationship Id="rId1" Type="http://schemas.openxmlformats.org/officeDocument/2006/relationships/image" Target="../media/image68.jpeg"/><Relationship Id="rId5" Type="http://schemas.openxmlformats.org/officeDocument/2006/relationships/image" Target="../media/image72.emf"/><Relationship Id="rId4" Type="http://schemas.openxmlformats.org/officeDocument/2006/relationships/image" Target="../media/image71.emf"/></Relationships>
</file>

<file path=xl/drawings/_rels/drawing9.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image" Target="../media/image76.jpeg"/><Relationship Id="rId7" Type="http://schemas.openxmlformats.org/officeDocument/2006/relationships/image" Target="../media/image79.png"/><Relationship Id="rId2" Type="http://schemas.openxmlformats.org/officeDocument/2006/relationships/image" Target="../media/image75.jpeg"/><Relationship Id="rId1" Type="http://schemas.openxmlformats.org/officeDocument/2006/relationships/chart" Target="../charts/chart7.xml"/><Relationship Id="rId6" Type="http://schemas.openxmlformats.org/officeDocument/2006/relationships/chart" Target="../charts/chart8.xml"/><Relationship Id="rId5" Type="http://schemas.openxmlformats.org/officeDocument/2006/relationships/image" Target="../media/image78.png"/><Relationship Id="rId4" Type="http://schemas.openxmlformats.org/officeDocument/2006/relationships/image" Target="../media/image77.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82.png"/><Relationship Id="rId2" Type="http://schemas.openxmlformats.org/officeDocument/2006/relationships/image" Target="../media/image81.svg"/><Relationship Id="rId1" Type="http://schemas.openxmlformats.org/officeDocument/2006/relationships/image" Target="../media/image80.png"/><Relationship Id="rId4" Type="http://schemas.openxmlformats.org/officeDocument/2006/relationships/image" Target="../media/image83.svg"/></Relationships>
</file>

<file path=xl/drawings/_rels/drawing11.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86.emf"/><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3" Type="http://schemas.openxmlformats.org/officeDocument/2006/relationships/image" Target="../media/image70.jpeg"/><Relationship Id="rId2" Type="http://schemas.openxmlformats.org/officeDocument/2006/relationships/image" Target="../media/image90.jpeg"/><Relationship Id="rId1" Type="http://schemas.openxmlformats.org/officeDocument/2006/relationships/image" Target="../media/image68.jpeg"/><Relationship Id="rId5" Type="http://schemas.openxmlformats.org/officeDocument/2006/relationships/image" Target="../media/image91.png"/><Relationship Id="rId4" Type="http://schemas.openxmlformats.org/officeDocument/2006/relationships/image" Target="../media/image6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5.emf"/><Relationship Id="rId7" Type="http://schemas.openxmlformats.org/officeDocument/2006/relationships/image" Target="../media/image39.emf"/><Relationship Id="rId2" Type="http://schemas.openxmlformats.org/officeDocument/2006/relationships/image" Target="../media/image34.png"/><Relationship Id="rId1" Type="http://schemas.openxmlformats.org/officeDocument/2006/relationships/image" Target="../media/image33.emf"/><Relationship Id="rId6" Type="http://schemas.openxmlformats.org/officeDocument/2006/relationships/image" Target="../media/image38.emf"/><Relationship Id="rId5" Type="http://schemas.openxmlformats.org/officeDocument/2006/relationships/image" Target="../media/image37.emf"/><Relationship Id="rId4" Type="http://schemas.openxmlformats.org/officeDocument/2006/relationships/image" Target="../media/image36.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7.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74.emf"/><Relationship Id="rId1" Type="http://schemas.openxmlformats.org/officeDocument/2006/relationships/image" Target="../media/image7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9.emf"/></Relationships>
</file>

<file path=xl/drawings/drawing1.xml><?xml version="1.0" encoding="utf-8"?>
<xdr:wsDr xmlns:xdr="http://schemas.openxmlformats.org/drawingml/2006/spreadsheetDrawing" xmlns:a="http://schemas.openxmlformats.org/drawingml/2006/main">
  <xdr:twoCellAnchor>
    <xdr:from>
      <xdr:col>3</xdr:col>
      <xdr:colOff>480479</xdr:colOff>
      <xdr:row>0</xdr:row>
      <xdr:rowOff>164589</xdr:rowOff>
    </xdr:from>
    <xdr:to>
      <xdr:col>11</xdr:col>
      <xdr:colOff>160439</xdr:colOff>
      <xdr:row>2</xdr:row>
      <xdr:rowOff>108982</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2020521" y="164589"/>
          <a:ext cx="4556760" cy="31336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uk-UA" sz="1200" b="1">
              <a:latin typeface="+mn-lt"/>
            </a:rPr>
            <a:t>«Яблуко — маленьке диво природи для великої сили людини.»</a:t>
          </a:r>
        </a:p>
      </xdr:txBody>
    </xdr:sp>
    <xdr:clientData/>
  </xdr:twoCellAnchor>
  <xdr:twoCellAnchor>
    <xdr:from>
      <xdr:col>1</xdr:col>
      <xdr:colOff>181841</xdr:colOff>
      <xdr:row>3</xdr:row>
      <xdr:rowOff>69270</xdr:rowOff>
    </xdr:from>
    <xdr:to>
      <xdr:col>4</xdr:col>
      <xdr:colOff>143282</xdr:colOff>
      <xdr:row>33</xdr:row>
      <xdr:rowOff>25976</xdr:rowOff>
    </xdr:to>
    <xdr:grpSp>
      <xdr:nvGrpSpPr>
        <xdr:cNvPr id="15" name="Group 14">
          <a:extLst>
            <a:ext uri="{FF2B5EF4-FFF2-40B4-BE49-F238E27FC236}">
              <a16:creationId xmlns:a16="http://schemas.microsoft.com/office/drawing/2014/main" id="{00000000-0008-0000-0500-00000F000000}"/>
            </a:ext>
          </a:extLst>
        </xdr:cNvPr>
        <xdr:cNvGrpSpPr/>
      </xdr:nvGrpSpPr>
      <xdr:grpSpPr>
        <a:xfrm>
          <a:off x="794429" y="607152"/>
          <a:ext cx="1507853" cy="5335530"/>
          <a:chOff x="791441" y="617910"/>
          <a:chExt cx="1835381" cy="5443106"/>
        </a:xfrm>
      </xdr:grpSpPr>
      <mc:AlternateContent xmlns:mc="http://schemas.openxmlformats.org/markup-compatibility/2006" xmlns:a14="http://schemas.microsoft.com/office/drawing/2010/main">
        <mc:Choice Requires="a14">
          <xdr:graphicFrame macro="">
            <xdr:nvGraphicFramePr>
              <xdr:cNvPr id="14" name="Сорт">
                <a:extLst>
                  <a:ext uri="{FF2B5EF4-FFF2-40B4-BE49-F238E27FC236}">
                    <a16:creationId xmlns:a16="http://schemas.microsoft.com/office/drawing/2014/main" id="{00000000-0008-0000-0500-00000E000000}"/>
                  </a:ext>
                </a:extLst>
              </xdr:cNvPr>
              <xdr:cNvGraphicFramePr/>
            </xdr:nvGraphicFramePr>
            <xdr:xfrm>
              <a:off x="791441" y="617910"/>
              <a:ext cx="1835381" cy="5443106"/>
            </xdr:xfrm>
            <a:graphic>
              <a:graphicData uri="http://schemas.microsoft.com/office/drawing/2010/slicer">
                <sle:slicer xmlns:sle="http://schemas.microsoft.com/office/drawing/2010/slicer" name="Сорт"/>
              </a:graphicData>
            </a:graphic>
          </xdr:graphicFrame>
        </mc:Choice>
        <mc:Fallback xmlns="">
          <xdr:sp macro="" textlink="">
            <xdr:nvSpPr>
              <xdr:cNvPr id="0" name=""/>
              <xdr:cNvSpPr>
                <a:spLocks noTextEdit="1"/>
              </xdr:cNvSpPr>
            </xdr:nvSpPr>
            <xdr:spPr>
              <a:xfrm>
                <a:off x="793213" y="627479"/>
                <a:ext cx="1503162" cy="5538799"/>
              </a:xfrm>
              <a:prstGeom prst="rect">
                <a:avLst/>
              </a:prstGeom>
              <a:solidFill>
                <a:prstClr val="white"/>
              </a:solidFill>
              <a:ln w="1">
                <a:solidFill>
                  <a:prstClr val="green"/>
                </a:solidFill>
              </a:ln>
            </xdr:spPr>
            <xdr:txBody>
              <a:bodyPr vertOverflow="clip" horzOverflow="clip"/>
              <a:lstStyle/>
              <a:p>
                <a:r>
                  <a:rPr lang="uk-U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nvGrpSpPr>
          <xdr:cNvPr id="13" name="Group 12">
            <a:extLst>
              <a:ext uri="{FF2B5EF4-FFF2-40B4-BE49-F238E27FC236}">
                <a16:creationId xmlns:a16="http://schemas.microsoft.com/office/drawing/2014/main" id="{00000000-0008-0000-0500-00000D000000}"/>
              </a:ext>
            </a:extLst>
          </xdr:cNvPr>
          <xdr:cNvGrpSpPr/>
        </xdr:nvGrpSpPr>
        <xdr:grpSpPr>
          <a:xfrm>
            <a:off x="1872273" y="630390"/>
            <a:ext cx="379607" cy="231724"/>
            <a:chOff x="293203" y="456819"/>
            <a:chExt cx="382596" cy="212461"/>
          </a:xfrm>
        </xdr:grpSpPr>
        <xdr:grpSp>
          <xdr:nvGrpSpPr>
            <xdr:cNvPr id="7" name="Group 6">
              <a:extLst>
                <a:ext uri="{FF2B5EF4-FFF2-40B4-BE49-F238E27FC236}">
                  <a16:creationId xmlns:a16="http://schemas.microsoft.com/office/drawing/2014/main" id="{00000000-0008-0000-0500-000007000000}"/>
                </a:ext>
              </a:extLst>
            </xdr:cNvPr>
            <xdr:cNvGrpSpPr/>
          </xdr:nvGrpSpPr>
          <xdr:grpSpPr>
            <a:xfrm>
              <a:off x="293203" y="456819"/>
              <a:ext cx="382596" cy="212461"/>
              <a:chOff x="66854" y="271771"/>
              <a:chExt cx="386220" cy="211412"/>
            </a:xfrm>
          </xdr:grpSpPr>
          <xdr:sp macro="" textlink="">
            <xdr:nvSpPr>
              <xdr:cNvPr id="4" name="Rectangle 3">
                <a:extLst>
                  <a:ext uri="{FF2B5EF4-FFF2-40B4-BE49-F238E27FC236}">
                    <a16:creationId xmlns:a16="http://schemas.microsoft.com/office/drawing/2014/main" id="{00000000-0008-0000-0500-000004000000}"/>
                  </a:ext>
                </a:extLst>
              </xdr:cNvPr>
              <xdr:cNvSpPr/>
            </xdr:nvSpPr>
            <xdr:spPr>
              <a:xfrm>
                <a:off x="66854" y="271771"/>
                <a:ext cx="386220" cy="211412"/>
              </a:xfrm>
              <a:prstGeom prst="rect">
                <a:avLst/>
              </a:prstGeom>
              <a:ln>
                <a:no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uk-UA" sz="1100"/>
              </a:p>
            </xdr:txBody>
          </xdr:sp>
        </xdr:grpSp>
      </xdr:grpSp>
    </xdr:grpSp>
    <xdr:clientData/>
  </xdr:twoCellAnchor>
  <xdr:twoCellAnchor>
    <xdr:from>
      <xdr:col>4</xdr:col>
      <xdr:colOff>428839</xdr:colOff>
      <xdr:row>4</xdr:row>
      <xdr:rowOff>67587</xdr:rowOff>
    </xdr:from>
    <xdr:to>
      <xdr:col>7</xdr:col>
      <xdr:colOff>422327</xdr:colOff>
      <xdr:row>6</xdr:row>
      <xdr:rowOff>6336</xdr:rowOff>
    </xdr:to>
    <xdr:sp macro="" textlink="base_apples!A25">
      <xdr:nvSpPr>
        <xdr:cNvPr id="21" name="TextBox 20">
          <a:extLst>
            <a:ext uri="{FF2B5EF4-FFF2-40B4-BE49-F238E27FC236}">
              <a16:creationId xmlns:a16="http://schemas.microsoft.com/office/drawing/2014/main" id="{00000000-0008-0000-0500-000015000000}"/>
            </a:ext>
          </a:extLst>
        </xdr:cNvPr>
        <xdr:cNvSpPr txBox="1"/>
      </xdr:nvSpPr>
      <xdr:spPr>
        <a:xfrm>
          <a:off x="2583135" y="782550"/>
          <a:ext cx="1827933" cy="2962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fld id="{59A306D1-1C75-43A5-848D-BA4DB190AE72}" type="TxLink">
            <a:rPr lang="uk-UA" sz="1400" b="1" i="1" u="none" strike="noStrike">
              <a:solidFill>
                <a:srgbClr val="000000"/>
              </a:solidFill>
              <a:latin typeface="Calibri"/>
              <a:cs typeface="Calibri"/>
            </a:rPr>
            <a:pPr algn="ctr"/>
            <a:t>Гала</a:t>
          </a:fld>
          <a:endParaRPr lang="uk-UA" sz="1400" b="1" i="1"/>
        </a:p>
      </xdr:txBody>
    </xdr:sp>
    <xdr:clientData/>
  </xdr:twoCellAnchor>
  <mc:AlternateContent xmlns:mc="http://schemas.openxmlformats.org/markup-compatibility/2006">
    <mc:Choice xmlns:a14="http://schemas.microsoft.com/office/drawing/2010/main" Requires="a14">
      <xdr:twoCellAnchor editAs="oneCell">
        <xdr:from>
          <xdr:col>4</xdr:col>
          <xdr:colOff>469094</xdr:colOff>
          <xdr:row>8</xdr:row>
          <xdr:rowOff>56305</xdr:rowOff>
        </xdr:from>
        <xdr:to>
          <xdr:col>6</xdr:col>
          <xdr:colOff>538983</xdr:colOff>
          <xdr:row>13</xdr:row>
          <xdr:rowOff>86335</xdr:rowOff>
        </xdr:to>
        <xdr:pic>
          <xdr:nvPicPr>
            <xdr:cNvPr id="22" name="Picture 21">
              <a:extLst>
                <a:ext uri="{FF2B5EF4-FFF2-40B4-BE49-F238E27FC236}">
                  <a16:creationId xmlns:a16="http://schemas.microsoft.com/office/drawing/2014/main" id="{00000000-0008-0000-0500-000016000000}"/>
                </a:ext>
              </a:extLst>
            </xdr:cNvPr>
            <xdr:cNvPicPr>
              <a:picLocks noChangeAspect="1" noChangeArrowheads="1"/>
              <a:extLst>
                <a:ext uri="{84589F7E-364E-4C9E-8A38-B11213B215E9}">
                  <a14:cameraTool cellRange="урожайність!$C$9:$H$21" spid="_x0000_s23540"/>
                </a:ext>
              </a:extLst>
            </xdr:cNvPicPr>
          </xdr:nvPicPr>
          <xdr:blipFill>
            <a:blip xmlns:r="http://schemas.openxmlformats.org/officeDocument/2006/relationships" r:embed="rId1"/>
            <a:srcRect/>
            <a:stretch>
              <a:fillRect/>
            </a:stretch>
          </xdr:blipFill>
          <xdr:spPr bwMode="auto">
            <a:xfrm>
              <a:off x="2612454" y="1617842"/>
              <a:ext cx="1286086" cy="949685"/>
            </a:xfrm>
            <a:prstGeom prst="rect">
              <a:avLst/>
            </a:prstGeom>
            <a:noFill/>
            <a:ln>
              <a:solidFill>
                <a:schemeClr val="tx1"/>
              </a:solidFill>
              <a:extLst>
                <a:ext uri="{C807C97D-BFC1-408E-A445-0C87EB9F89A2}">
                  <ask:lineSketchStyleProps xmlns:ask="http://schemas.microsoft.com/office/drawing/2018/sketchyshapes">
                    <ask:type>
                      <ask:lineSketchNone/>
                    </ask:type>
                  </ask:lineSketchStyleProps>
                </a:ext>
              </a:extLst>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468312</xdr:colOff>
          <xdr:row>2</xdr:row>
          <xdr:rowOff>134938</xdr:rowOff>
        </xdr:from>
        <xdr:to>
          <xdr:col>10</xdr:col>
          <xdr:colOff>122668</xdr:colOff>
          <xdr:row>8</xdr:row>
          <xdr:rowOff>3633</xdr:rowOff>
        </xdr:to>
        <xdr:pic>
          <xdr:nvPicPr>
            <xdr:cNvPr id="23" name="Picture 22">
              <a:extLst>
                <a:ext uri="{FF2B5EF4-FFF2-40B4-BE49-F238E27FC236}">
                  <a16:creationId xmlns:a16="http://schemas.microsoft.com/office/drawing/2014/main" id="{00000000-0008-0000-0500-000017000000}"/>
                </a:ext>
              </a:extLst>
            </xdr:cNvPr>
            <xdr:cNvPicPr>
              <a:picLocks noChangeAspect="1" noChangeArrowheads="1"/>
              <a:extLst>
                <a:ext uri="{84589F7E-364E-4C9E-8A38-B11213B215E9}">
                  <a14:cameraTool cellRange="image1" spid="_x0000_s23541"/>
                </a:ext>
              </a:extLst>
            </xdr:cNvPicPr>
          </xdr:nvPicPr>
          <xdr:blipFill>
            <a:blip xmlns:r="http://schemas.openxmlformats.org/officeDocument/2006/relationships" r:embed="rId2"/>
            <a:srcRect/>
            <a:stretch>
              <a:fillRect/>
            </a:stretch>
          </xdr:blipFill>
          <xdr:spPr bwMode="auto">
            <a:xfrm>
              <a:off x="4452937" y="500063"/>
              <a:ext cx="1487919" cy="854614"/>
            </a:xfrm>
            <a:prstGeom prst="ellipse">
              <a:avLst/>
            </a:prstGeom>
            <a:ln>
              <a:noFill/>
            </a:ln>
            <a:effectLst>
              <a:softEdge rad="112500"/>
            </a:effectLst>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160244</xdr:colOff>
          <xdr:row>29</xdr:row>
          <xdr:rowOff>163241</xdr:rowOff>
        </xdr:from>
        <xdr:to>
          <xdr:col>12</xdr:col>
          <xdr:colOff>232694</xdr:colOff>
          <xdr:row>32</xdr:row>
          <xdr:rowOff>50250</xdr:rowOff>
        </xdr:to>
        <xdr:pic>
          <xdr:nvPicPr>
            <xdr:cNvPr id="10" name="Picture 9">
              <a:extLst>
                <a:ext uri="{FF2B5EF4-FFF2-40B4-BE49-F238E27FC236}">
                  <a16:creationId xmlns:a16="http://schemas.microsoft.com/office/drawing/2014/main" id="{00000000-0008-0000-0500-00000A000000}"/>
                </a:ext>
              </a:extLst>
            </xdr:cNvPr>
            <xdr:cNvPicPr>
              <a:picLocks noChangeAspect="1" noChangeArrowheads="1"/>
              <a:extLst>
                <a:ext uri="{84589F7E-364E-4C9E-8A38-B11213B215E9}">
                  <a14:cameraTool cellRange="'колір шкірки'!$I$1:$I$3" spid="_x0000_s23542"/>
                </a:ext>
              </a:extLst>
            </xdr:cNvPicPr>
          </xdr:nvPicPr>
          <xdr:blipFill>
            <a:blip xmlns:r="http://schemas.openxmlformats.org/officeDocument/2006/relationships" r:embed="rId3"/>
            <a:srcRect/>
            <a:stretch>
              <a:fillRect/>
            </a:stretch>
          </xdr:blipFill>
          <xdr:spPr bwMode="auto">
            <a:xfrm>
              <a:off x="5994773" y="5362770"/>
              <a:ext cx="1419558" cy="424891"/>
            </a:xfrm>
            <a:prstGeom prst="rect">
              <a:avLst/>
            </a:prstGeom>
            <a:noFill/>
            <a:ln w="9525">
              <a:solidFill>
                <a:schemeClr val="tx1"/>
              </a:solidFill>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242831</xdr:colOff>
          <xdr:row>29</xdr:row>
          <xdr:rowOff>132097</xdr:rowOff>
        </xdr:from>
        <xdr:to>
          <xdr:col>9</xdr:col>
          <xdr:colOff>436319</xdr:colOff>
          <xdr:row>32</xdr:row>
          <xdr:rowOff>87885</xdr:rowOff>
        </xdr:to>
        <xdr:pic>
          <xdr:nvPicPr>
            <xdr:cNvPr id="35" name="Picture 34">
              <a:extLst>
                <a:ext uri="{FF2B5EF4-FFF2-40B4-BE49-F238E27FC236}">
                  <a16:creationId xmlns:a16="http://schemas.microsoft.com/office/drawing/2014/main" id="{00000000-0008-0000-0500-000023000000}"/>
                </a:ext>
              </a:extLst>
            </xdr:cNvPr>
            <xdr:cNvPicPr>
              <a:picLocks noChangeAspect="1" noChangeArrowheads="1"/>
              <a:extLst>
                <a:ext uri="{84589F7E-364E-4C9E-8A38-B11213B215E9}">
                  <a14:cameraTool cellRange="смак!$F$1:$I$4" spid="_x0000_s23543"/>
                </a:ext>
              </a:extLst>
            </xdr:cNvPicPr>
          </xdr:nvPicPr>
          <xdr:blipFill>
            <a:blip xmlns:r="http://schemas.openxmlformats.org/officeDocument/2006/relationships" r:embed="rId4"/>
            <a:srcRect/>
            <a:stretch>
              <a:fillRect/>
            </a:stretch>
          </xdr:blipFill>
          <xdr:spPr bwMode="auto">
            <a:xfrm>
              <a:off x="4239596" y="5331626"/>
              <a:ext cx="1418664" cy="493670"/>
            </a:xfrm>
            <a:prstGeom prst="rect">
              <a:avLst/>
            </a:prstGeom>
            <a:noFill/>
            <a:ln w="9525">
              <a:solidFill>
                <a:schemeClr val="tx1"/>
              </a:solidFill>
            </a:ln>
            <a:extLst>
              <a:ext uri="{909E8E84-426E-40DD-AFC4-6F175D3DCCD1}">
                <a14:hiddenFill>
                  <a:solidFill>
                    <a:srgbClr val="FFFFFF"/>
                  </a:solidFill>
                </a14:hiddenFill>
              </a:ext>
            </a:extLst>
          </xdr:spPr>
        </xdr:pic>
        <xdr:clientData/>
      </xdr:twoCellAnchor>
    </mc:Choice>
    <mc:Fallback/>
  </mc:AlternateContent>
  <xdr:twoCellAnchor>
    <xdr:from>
      <xdr:col>7</xdr:col>
      <xdr:colOff>202112</xdr:colOff>
      <xdr:row>8</xdr:row>
      <xdr:rowOff>46054</xdr:rowOff>
    </xdr:from>
    <xdr:to>
      <xdr:col>10</xdr:col>
      <xdr:colOff>61488</xdr:colOff>
      <xdr:row>13</xdr:row>
      <xdr:rowOff>104273</xdr:rowOff>
    </xdr:to>
    <xdr:grpSp>
      <xdr:nvGrpSpPr>
        <xdr:cNvPr id="57" name="Group 56">
          <a:extLst>
            <a:ext uri="{FF2B5EF4-FFF2-40B4-BE49-F238E27FC236}">
              <a16:creationId xmlns:a16="http://schemas.microsoft.com/office/drawing/2014/main" id="{00000000-0008-0000-0500-000039000000}"/>
            </a:ext>
          </a:extLst>
        </xdr:cNvPr>
        <xdr:cNvGrpSpPr/>
      </xdr:nvGrpSpPr>
      <xdr:grpSpPr>
        <a:xfrm>
          <a:off x="4198877" y="1480407"/>
          <a:ext cx="1697140" cy="954690"/>
          <a:chOff x="6992455" y="143838"/>
          <a:chExt cx="1693199" cy="1308125"/>
        </a:xfrm>
      </xdr:grpSpPr>
      <xdr:graphicFrame macro="">
        <xdr:nvGraphicFramePr>
          <xdr:cNvPr id="58" name="Chart 57">
            <a:extLst>
              <a:ext uri="{FF2B5EF4-FFF2-40B4-BE49-F238E27FC236}">
                <a16:creationId xmlns:a16="http://schemas.microsoft.com/office/drawing/2014/main" id="{00000000-0008-0000-0500-00003A000000}"/>
              </a:ext>
            </a:extLst>
          </xdr:cNvPr>
          <xdr:cNvGraphicFramePr/>
        </xdr:nvGraphicFramePr>
        <xdr:xfrm>
          <a:off x="6992455" y="143838"/>
          <a:ext cx="1693199" cy="1308125"/>
        </xdr:xfrm>
        <a:graphic>
          <a:graphicData uri="http://schemas.openxmlformats.org/drawingml/2006/chart">
            <c:chart xmlns:c="http://schemas.openxmlformats.org/drawingml/2006/chart" xmlns:r="http://schemas.openxmlformats.org/officeDocument/2006/relationships" r:id="rId5"/>
          </a:graphicData>
        </a:graphic>
      </xdr:graphicFrame>
      <xdr:grpSp>
        <xdr:nvGrpSpPr>
          <xdr:cNvPr id="59" name="Group 58">
            <a:extLst>
              <a:ext uri="{FF2B5EF4-FFF2-40B4-BE49-F238E27FC236}">
                <a16:creationId xmlns:a16="http://schemas.microsoft.com/office/drawing/2014/main" id="{00000000-0008-0000-0500-00003B000000}"/>
              </a:ext>
            </a:extLst>
          </xdr:cNvPr>
          <xdr:cNvGrpSpPr/>
        </xdr:nvGrpSpPr>
        <xdr:grpSpPr>
          <a:xfrm>
            <a:off x="7884969" y="619970"/>
            <a:ext cx="588290" cy="147544"/>
            <a:chOff x="4265778" y="2732093"/>
            <a:chExt cx="2628669" cy="550835"/>
          </a:xfrm>
        </xdr:grpSpPr>
        <xdr:pic>
          <xdr:nvPicPr>
            <xdr:cNvPr id="22536" name="Picture 22535">
              <a:extLst>
                <a:ext uri="{FF2B5EF4-FFF2-40B4-BE49-F238E27FC236}">
                  <a16:creationId xmlns:a16="http://schemas.microsoft.com/office/drawing/2014/main" id="{00000000-0008-0000-0500-000008580000}"/>
                </a:ext>
              </a:extLst>
            </xdr:cNvPr>
            <xdr:cNvPicPr>
              <a:picLocks noChangeAspect="1"/>
            </xdr:cNvPicPr>
          </xdr:nvPicPr>
          <xdr:blipFill>
            <a:blip xmlns:r="http://schemas.openxmlformats.org/officeDocument/2006/relationships" r:embed="rId6"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265778" y="2732093"/>
              <a:ext cx="541750" cy="540537"/>
            </a:xfrm>
            <a:prstGeom prst="rect">
              <a:avLst/>
            </a:prstGeom>
          </xdr:spPr>
        </xdr:pic>
        <xdr:pic>
          <xdr:nvPicPr>
            <xdr:cNvPr id="22537" name="Picture 22536">
              <a:extLst>
                <a:ext uri="{FF2B5EF4-FFF2-40B4-BE49-F238E27FC236}">
                  <a16:creationId xmlns:a16="http://schemas.microsoft.com/office/drawing/2014/main" id="{00000000-0008-0000-0500-000009580000}"/>
                </a:ext>
              </a:extLst>
            </xdr:cNvPr>
            <xdr:cNvPicPr>
              <a:picLocks noChangeAspect="1"/>
            </xdr:cNvPicPr>
          </xdr:nvPicPr>
          <xdr:blipFill>
            <a:blip xmlns:r="http://schemas.openxmlformats.org/officeDocument/2006/relationships" r:embed="rId6"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801238" y="2732094"/>
              <a:ext cx="541750" cy="540537"/>
            </a:xfrm>
            <a:prstGeom prst="rect">
              <a:avLst/>
            </a:prstGeom>
          </xdr:spPr>
        </xdr:pic>
        <xdr:pic>
          <xdr:nvPicPr>
            <xdr:cNvPr id="22538" name="Picture 22537">
              <a:extLst>
                <a:ext uri="{FF2B5EF4-FFF2-40B4-BE49-F238E27FC236}">
                  <a16:creationId xmlns:a16="http://schemas.microsoft.com/office/drawing/2014/main" id="{00000000-0008-0000-0500-00000A580000}"/>
                </a:ext>
              </a:extLst>
            </xdr:cNvPr>
            <xdr:cNvPicPr>
              <a:picLocks noChangeAspect="1"/>
            </xdr:cNvPicPr>
          </xdr:nvPicPr>
          <xdr:blipFill>
            <a:blip xmlns:r="http://schemas.openxmlformats.org/officeDocument/2006/relationships" r:embed="rId6"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319535" y="2738959"/>
              <a:ext cx="541750" cy="540537"/>
            </a:xfrm>
            <a:prstGeom prst="rect">
              <a:avLst/>
            </a:prstGeom>
          </xdr:spPr>
        </xdr:pic>
        <xdr:pic>
          <xdr:nvPicPr>
            <xdr:cNvPr id="22539" name="Picture 22538">
              <a:extLst>
                <a:ext uri="{FF2B5EF4-FFF2-40B4-BE49-F238E27FC236}">
                  <a16:creationId xmlns:a16="http://schemas.microsoft.com/office/drawing/2014/main" id="{00000000-0008-0000-0500-00000B580000}"/>
                </a:ext>
              </a:extLst>
            </xdr:cNvPr>
            <xdr:cNvPicPr>
              <a:picLocks noChangeAspect="1"/>
            </xdr:cNvPicPr>
          </xdr:nvPicPr>
          <xdr:blipFill>
            <a:blip xmlns:r="http://schemas.openxmlformats.org/officeDocument/2006/relationships" r:embed="rId6"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837833" y="2738959"/>
              <a:ext cx="541750" cy="540537"/>
            </a:xfrm>
            <a:prstGeom prst="rect">
              <a:avLst/>
            </a:prstGeom>
          </xdr:spPr>
        </xdr:pic>
        <xdr:pic>
          <xdr:nvPicPr>
            <xdr:cNvPr id="22540" name="Picture 22539">
              <a:extLst>
                <a:ext uri="{FF2B5EF4-FFF2-40B4-BE49-F238E27FC236}">
                  <a16:creationId xmlns:a16="http://schemas.microsoft.com/office/drawing/2014/main" id="{00000000-0008-0000-0500-00000C580000}"/>
                </a:ext>
              </a:extLst>
            </xdr:cNvPr>
            <xdr:cNvPicPr>
              <a:picLocks noChangeAspect="1"/>
            </xdr:cNvPicPr>
          </xdr:nvPicPr>
          <xdr:blipFill>
            <a:blip xmlns:r="http://schemas.openxmlformats.org/officeDocument/2006/relationships" r:embed="rId6"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6352697" y="2742391"/>
              <a:ext cx="541750" cy="540537"/>
            </a:xfrm>
            <a:prstGeom prst="rect">
              <a:avLst/>
            </a:prstGeom>
          </xdr:spPr>
        </xdr:pic>
      </xdr:grpSp>
      <xdr:grpSp>
        <xdr:nvGrpSpPr>
          <xdr:cNvPr id="60" name="Group 59">
            <a:extLst>
              <a:ext uri="{FF2B5EF4-FFF2-40B4-BE49-F238E27FC236}">
                <a16:creationId xmlns:a16="http://schemas.microsoft.com/office/drawing/2014/main" id="{00000000-0008-0000-0500-00003C000000}"/>
              </a:ext>
            </a:extLst>
          </xdr:cNvPr>
          <xdr:cNvGrpSpPr/>
        </xdr:nvGrpSpPr>
        <xdr:grpSpPr>
          <a:xfrm>
            <a:off x="7882378" y="341634"/>
            <a:ext cx="584584" cy="147545"/>
            <a:chOff x="4265778" y="2732093"/>
            <a:chExt cx="2628669" cy="550835"/>
          </a:xfrm>
        </xdr:grpSpPr>
        <xdr:pic>
          <xdr:nvPicPr>
            <xdr:cNvPr id="22531" name="Picture 22530">
              <a:extLst>
                <a:ext uri="{FF2B5EF4-FFF2-40B4-BE49-F238E27FC236}">
                  <a16:creationId xmlns:a16="http://schemas.microsoft.com/office/drawing/2014/main" id="{00000000-0008-0000-0500-000003580000}"/>
                </a:ext>
              </a:extLst>
            </xdr:cNvPr>
            <xdr:cNvPicPr>
              <a:picLocks noChangeAspect="1"/>
            </xdr:cNvPicPr>
          </xdr:nvPicPr>
          <xdr:blipFill>
            <a:blip xmlns:r="http://schemas.openxmlformats.org/officeDocument/2006/relationships" r:embed="rId7"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265778" y="2732093"/>
              <a:ext cx="541750" cy="540537"/>
            </a:xfrm>
            <a:prstGeom prst="rect">
              <a:avLst/>
            </a:prstGeom>
          </xdr:spPr>
        </xdr:pic>
        <xdr:pic>
          <xdr:nvPicPr>
            <xdr:cNvPr id="22532" name="Picture 22531">
              <a:extLst>
                <a:ext uri="{FF2B5EF4-FFF2-40B4-BE49-F238E27FC236}">
                  <a16:creationId xmlns:a16="http://schemas.microsoft.com/office/drawing/2014/main" id="{00000000-0008-0000-0500-000004580000}"/>
                </a:ext>
              </a:extLst>
            </xdr:cNvPr>
            <xdr:cNvPicPr>
              <a:picLocks noChangeAspect="1"/>
            </xdr:cNvPicPr>
          </xdr:nvPicPr>
          <xdr:blipFill>
            <a:blip xmlns:r="http://schemas.openxmlformats.org/officeDocument/2006/relationships" r:embed="rId7"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801238" y="2732094"/>
              <a:ext cx="541750" cy="540537"/>
            </a:xfrm>
            <a:prstGeom prst="rect">
              <a:avLst/>
            </a:prstGeom>
          </xdr:spPr>
        </xdr:pic>
        <xdr:pic>
          <xdr:nvPicPr>
            <xdr:cNvPr id="22533" name="Picture 22532">
              <a:extLst>
                <a:ext uri="{FF2B5EF4-FFF2-40B4-BE49-F238E27FC236}">
                  <a16:creationId xmlns:a16="http://schemas.microsoft.com/office/drawing/2014/main" id="{00000000-0008-0000-0500-000005580000}"/>
                </a:ext>
              </a:extLst>
            </xdr:cNvPr>
            <xdr:cNvPicPr>
              <a:picLocks noChangeAspect="1"/>
            </xdr:cNvPicPr>
          </xdr:nvPicPr>
          <xdr:blipFill>
            <a:blip xmlns:r="http://schemas.openxmlformats.org/officeDocument/2006/relationships" r:embed="rId7"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319535" y="2738959"/>
              <a:ext cx="541750" cy="540537"/>
            </a:xfrm>
            <a:prstGeom prst="rect">
              <a:avLst/>
            </a:prstGeom>
          </xdr:spPr>
        </xdr:pic>
        <xdr:pic>
          <xdr:nvPicPr>
            <xdr:cNvPr id="22534" name="Picture 22533">
              <a:extLst>
                <a:ext uri="{FF2B5EF4-FFF2-40B4-BE49-F238E27FC236}">
                  <a16:creationId xmlns:a16="http://schemas.microsoft.com/office/drawing/2014/main" id="{00000000-0008-0000-0500-000006580000}"/>
                </a:ext>
              </a:extLst>
            </xdr:cNvPr>
            <xdr:cNvPicPr>
              <a:picLocks noChangeAspect="1"/>
            </xdr:cNvPicPr>
          </xdr:nvPicPr>
          <xdr:blipFill>
            <a:blip xmlns:r="http://schemas.openxmlformats.org/officeDocument/2006/relationships" r:embed="rId7"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837833" y="2738959"/>
              <a:ext cx="541750" cy="540537"/>
            </a:xfrm>
            <a:prstGeom prst="rect">
              <a:avLst/>
            </a:prstGeom>
          </xdr:spPr>
        </xdr:pic>
        <xdr:pic>
          <xdr:nvPicPr>
            <xdr:cNvPr id="22535" name="Picture 22534">
              <a:extLst>
                <a:ext uri="{FF2B5EF4-FFF2-40B4-BE49-F238E27FC236}">
                  <a16:creationId xmlns:a16="http://schemas.microsoft.com/office/drawing/2014/main" id="{00000000-0008-0000-0500-000007580000}"/>
                </a:ext>
              </a:extLst>
            </xdr:cNvPr>
            <xdr:cNvPicPr>
              <a:picLocks noChangeAspect="1"/>
            </xdr:cNvPicPr>
          </xdr:nvPicPr>
          <xdr:blipFill>
            <a:blip xmlns:r="http://schemas.openxmlformats.org/officeDocument/2006/relationships" r:embed="rId7"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6352697" y="2742391"/>
              <a:ext cx="541750" cy="540537"/>
            </a:xfrm>
            <a:prstGeom prst="rect">
              <a:avLst/>
            </a:prstGeom>
          </xdr:spPr>
        </xdr:pic>
      </xdr:grpSp>
      <xdr:grpSp>
        <xdr:nvGrpSpPr>
          <xdr:cNvPr id="61" name="Group 60">
            <a:extLst>
              <a:ext uri="{FF2B5EF4-FFF2-40B4-BE49-F238E27FC236}">
                <a16:creationId xmlns:a16="http://schemas.microsoft.com/office/drawing/2014/main" id="{00000000-0008-0000-0500-00003D000000}"/>
              </a:ext>
            </a:extLst>
          </xdr:cNvPr>
          <xdr:cNvGrpSpPr/>
        </xdr:nvGrpSpPr>
        <xdr:grpSpPr>
          <a:xfrm>
            <a:off x="7885257" y="913543"/>
            <a:ext cx="583973" cy="144983"/>
            <a:chOff x="4265778" y="2732093"/>
            <a:chExt cx="2628669" cy="550835"/>
          </a:xfrm>
        </xdr:grpSpPr>
        <xdr:pic>
          <xdr:nvPicPr>
            <xdr:cNvPr id="62" name="Picture 61">
              <a:extLst>
                <a:ext uri="{FF2B5EF4-FFF2-40B4-BE49-F238E27FC236}">
                  <a16:creationId xmlns:a16="http://schemas.microsoft.com/office/drawing/2014/main" id="{00000000-0008-0000-0500-00003E000000}"/>
                </a:ext>
              </a:extLst>
            </xdr:cNvPr>
            <xdr:cNvPicPr>
              <a:picLocks noChangeAspect="1"/>
            </xdr:cNvPicPr>
          </xdr:nvPicPr>
          <xdr:blipFill>
            <a:blip xmlns:r="http://schemas.openxmlformats.org/officeDocument/2006/relationships" r:embed="rId8"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265778" y="2732093"/>
              <a:ext cx="541750" cy="540537"/>
            </a:xfrm>
            <a:prstGeom prst="rect">
              <a:avLst/>
            </a:prstGeom>
          </xdr:spPr>
        </xdr:pic>
        <xdr:pic>
          <xdr:nvPicPr>
            <xdr:cNvPr id="63" name="Picture 62">
              <a:extLst>
                <a:ext uri="{FF2B5EF4-FFF2-40B4-BE49-F238E27FC236}">
                  <a16:creationId xmlns:a16="http://schemas.microsoft.com/office/drawing/2014/main" id="{00000000-0008-0000-0500-00003F000000}"/>
                </a:ext>
              </a:extLst>
            </xdr:cNvPr>
            <xdr:cNvPicPr>
              <a:picLocks noChangeAspect="1"/>
            </xdr:cNvPicPr>
          </xdr:nvPicPr>
          <xdr:blipFill>
            <a:blip xmlns:r="http://schemas.openxmlformats.org/officeDocument/2006/relationships" r:embed="rId8"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801238" y="2732094"/>
              <a:ext cx="541750" cy="540537"/>
            </a:xfrm>
            <a:prstGeom prst="rect">
              <a:avLst/>
            </a:prstGeom>
          </xdr:spPr>
        </xdr:pic>
        <xdr:pic>
          <xdr:nvPicPr>
            <xdr:cNvPr id="22528" name="Picture 22527">
              <a:extLst>
                <a:ext uri="{FF2B5EF4-FFF2-40B4-BE49-F238E27FC236}">
                  <a16:creationId xmlns:a16="http://schemas.microsoft.com/office/drawing/2014/main" id="{00000000-0008-0000-0500-000000580000}"/>
                </a:ext>
              </a:extLst>
            </xdr:cNvPr>
            <xdr:cNvPicPr>
              <a:picLocks noChangeAspect="1"/>
            </xdr:cNvPicPr>
          </xdr:nvPicPr>
          <xdr:blipFill>
            <a:blip xmlns:r="http://schemas.openxmlformats.org/officeDocument/2006/relationships" r:embed="rId8"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319535" y="2738959"/>
              <a:ext cx="541750" cy="540537"/>
            </a:xfrm>
            <a:prstGeom prst="rect">
              <a:avLst/>
            </a:prstGeom>
          </xdr:spPr>
        </xdr:pic>
        <xdr:pic>
          <xdr:nvPicPr>
            <xdr:cNvPr id="22529" name="Picture 22528">
              <a:extLst>
                <a:ext uri="{FF2B5EF4-FFF2-40B4-BE49-F238E27FC236}">
                  <a16:creationId xmlns:a16="http://schemas.microsoft.com/office/drawing/2014/main" id="{00000000-0008-0000-0500-000001580000}"/>
                </a:ext>
              </a:extLst>
            </xdr:cNvPr>
            <xdr:cNvPicPr>
              <a:picLocks noChangeAspect="1"/>
            </xdr:cNvPicPr>
          </xdr:nvPicPr>
          <xdr:blipFill>
            <a:blip xmlns:r="http://schemas.openxmlformats.org/officeDocument/2006/relationships" r:embed="rId8"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837833" y="2738959"/>
              <a:ext cx="541750" cy="540537"/>
            </a:xfrm>
            <a:prstGeom prst="rect">
              <a:avLst/>
            </a:prstGeom>
          </xdr:spPr>
        </xdr:pic>
        <xdr:pic>
          <xdr:nvPicPr>
            <xdr:cNvPr id="22530" name="Picture 22529">
              <a:extLst>
                <a:ext uri="{FF2B5EF4-FFF2-40B4-BE49-F238E27FC236}">
                  <a16:creationId xmlns:a16="http://schemas.microsoft.com/office/drawing/2014/main" id="{00000000-0008-0000-0500-000002580000}"/>
                </a:ext>
              </a:extLst>
            </xdr:cNvPr>
            <xdr:cNvPicPr>
              <a:picLocks noChangeAspect="1"/>
            </xdr:cNvPicPr>
          </xdr:nvPicPr>
          <xdr:blipFill>
            <a:blip xmlns:r="http://schemas.openxmlformats.org/officeDocument/2006/relationships" r:embed="rId8"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6352697" y="2742391"/>
              <a:ext cx="541750" cy="540537"/>
            </a:xfrm>
            <a:prstGeom prst="rect">
              <a:avLst/>
            </a:prstGeom>
          </xdr:spPr>
        </xdr:pic>
      </xdr:grpSp>
    </xdr:grpSp>
    <xdr:clientData/>
  </xdr:twoCellAnchor>
  <xdr:twoCellAnchor>
    <xdr:from>
      <xdr:col>5</xdr:col>
      <xdr:colOff>6928</xdr:colOff>
      <xdr:row>14</xdr:row>
      <xdr:rowOff>56146</xdr:rowOff>
    </xdr:from>
    <xdr:to>
      <xdr:col>6</xdr:col>
      <xdr:colOff>252991</xdr:colOff>
      <xdr:row>28</xdr:row>
      <xdr:rowOff>133480</xdr:rowOff>
    </xdr:to>
    <xdr:graphicFrame macro="">
      <xdr:nvGraphicFramePr>
        <xdr:cNvPr id="22541" name="Chart 22540">
          <a:extLst>
            <a:ext uri="{FF2B5EF4-FFF2-40B4-BE49-F238E27FC236}">
              <a16:creationId xmlns:a16="http://schemas.microsoft.com/office/drawing/2014/main" id="{00000000-0008-0000-0500-00000D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mc:AlternateContent xmlns:mc="http://schemas.openxmlformats.org/markup-compatibility/2006">
    <mc:Choice xmlns:a14="http://schemas.microsoft.com/office/drawing/2010/main" Requires="a14">
      <xdr:twoCellAnchor editAs="oneCell">
        <xdr:from>
          <xdr:col>10</xdr:col>
          <xdr:colOff>430270</xdr:colOff>
          <xdr:row>14</xdr:row>
          <xdr:rowOff>88087</xdr:rowOff>
        </xdr:from>
        <xdr:to>
          <xdr:col>12</xdr:col>
          <xdr:colOff>204818</xdr:colOff>
          <xdr:row>29</xdr:row>
          <xdr:rowOff>3654</xdr:rowOff>
        </xdr:to>
        <xdr:pic>
          <xdr:nvPicPr>
            <xdr:cNvPr id="22551" name="Picture 22550">
              <a:extLst>
                <a:ext uri="{FF2B5EF4-FFF2-40B4-BE49-F238E27FC236}">
                  <a16:creationId xmlns:a16="http://schemas.microsoft.com/office/drawing/2014/main" id="{00000000-0008-0000-0500-000017580000}"/>
                </a:ext>
              </a:extLst>
            </xdr:cNvPr>
            <xdr:cNvPicPr>
              <a:picLocks noChangeAspect="1" noChangeArrowheads="1"/>
              <a:extLst>
                <a:ext uri="{84589F7E-364E-4C9E-8A38-B11213B215E9}">
                  <a14:cameraTool cellRange="зимост_ст_хвор!$H$1:$K$17" spid="_x0000_s23544"/>
                </a:ext>
              </a:extLst>
            </xdr:cNvPicPr>
          </xdr:nvPicPr>
          <xdr:blipFill>
            <a:blip xmlns:r="http://schemas.openxmlformats.org/officeDocument/2006/relationships" r:embed="rId10"/>
            <a:srcRect/>
            <a:stretch>
              <a:fillRect/>
            </a:stretch>
          </xdr:blipFill>
          <xdr:spPr bwMode="auto">
            <a:xfrm>
              <a:off x="6237512" y="2670866"/>
              <a:ext cx="1115679" cy="2682831"/>
            </a:xfrm>
            <a:prstGeom prst="rect">
              <a:avLst/>
            </a:prstGeom>
            <a:noFill/>
            <a:ln w="9525">
              <a:solidFill>
                <a:schemeClr val="tx1"/>
              </a:solidFill>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492565</xdr:colOff>
          <xdr:row>29</xdr:row>
          <xdr:rowOff>105443</xdr:rowOff>
        </xdr:from>
        <xdr:to>
          <xdr:col>6</xdr:col>
          <xdr:colOff>469033</xdr:colOff>
          <xdr:row>32</xdr:row>
          <xdr:rowOff>68190</xdr:rowOff>
        </xdr:to>
        <xdr:pic>
          <xdr:nvPicPr>
            <xdr:cNvPr id="22552" name="Picture 22551">
              <a:extLst>
                <a:ext uri="{FF2B5EF4-FFF2-40B4-BE49-F238E27FC236}">
                  <a16:creationId xmlns:a16="http://schemas.microsoft.com/office/drawing/2014/main" id="{00000000-0008-0000-0500-000018580000}"/>
                </a:ext>
              </a:extLst>
            </xdr:cNvPr>
            <xdr:cNvPicPr>
              <a:picLocks noChangeAspect="1" noChangeArrowheads="1"/>
              <a:extLst>
                <a:ext uri="{84589F7E-364E-4C9E-8A38-B11213B215E9}">
                  <a14:cameraTool cellRange="сезон!$G$1:$I$4" spid="_x0000_s23545"/>
                </a:ext>
              </a:extLst>
            </xdr:cNvPicPr>
          </xdr:nvPicPr>
          <xdr:blipFill>
            <a:blip xmlns:r="http://schemas.openxmlformats.org/officeDocument/2006/relationships" r:embed="rId11"/>
            <a:srcRect/>
            <a:stretch>
              <a:fillRect/>
            </a:stretch>
          </xdr:blipFill>
          <xdr:spPr bwMode="auto">
            <a:xfrm>
              <a:off x="2651565" y="5304972"/>
              <a:ext cx="1201644" cy="500629"/>
            </a:xfrm>
            <a:prstGeom prst="rect">
              <a:avLst/>
            </a:prstGeom>
            <a:noFill/>
            <a:ln w="9525">
              <a:solidFill>
                <a:schemeClr val="tx1"/>
              </a:solidFill>
            </a:ln>
            <a:extLst>
              <a:ext uri="{909E8E84-426E-40DD-AFC4-6F175D3DCCD1}">
                <a14:hiddenFill>
                  <a:solidFill>
                    <a:srgbClr val="FFFFFF"/>
                  </a:solidFill>
                </a14:hiddenFill>
              </a:ext>
            </a:extLst>
          </xdr:spPr>
        </xdr:pic>
        <xdr:clientData/>
      </xdr:twoCellAnchor>
    </mc:Choice>
    <mc:Fallback/>
  </mc:AlternateContent>
  <xdr:twoCellAnchor>
    <xdr:from>
      <xdr:col>10</xdr:col>
      <xdr:colOff>344906</xdr:colOff>
      <xdr:row>5</xdr:row>
      <xdr:rowOff>16042</xdr:rowOff>
    </xdr:from>
    <xdr:to>
      <xdr:col>12</xdr:col>
      <xdr:colOff>433138</xdr:colOff>
      <xdr:row>6</xdr:row>
      <xdr:rowOff>56148</xdr:rowOff>
    </xdr:to>
    <xdr:sp macro="" textlink="">
      <xdr:nvSpPr>
        <xdr:cNvPr id="2" name="TextBox 1">
          <a:extLst>
            <a:ext uri="{FF2B5EF4-FFF2-40B4-BE49-F238E27FC236}">
              <a16:creationId xmlns:a16="http://schemas.microsoft.com/office/drawing/2014/main" id="{3F44AAB6-DF51-A656-B04B-69BEF5F47757}"/>
            </a:ext>
          </a:extLst>
        </xdr:cNvPr>
        <xdr:cNvSpPr txBox="1"/>
      </xdr:nvSpPr>
      <xdr:spPr>
        <a:xfrm>
          <a:off x="6152148" y="938463"/>
          <a:ext cx="1307432" cy="2245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uk-UA" sz="900"/>
            <a:t>Виберіть показник</a:t>
          </a:r>
        </a:p>
        <a:p>
          <a:endParaRPr lang="uk-UA" sz="900"/>
        </a:p>
      </xdr:txBody>
    </xdr:sp>
    <xdr:clientData/>
  </xdr:twoCellAnchor>
  <xdr:twoCellAnchor>
    <xdr:from>
      <xdr:col>6</xdr:col>
      <xdr:colOff>385012</xdr:colOff>
      <xdr:row>14</xdr:row>
      <xdr:rowOff>128336</xdr:rowOff>
    </xdr:from>
    <xdr:to>
      <xdr:col>10</xdr:col>
      <xdr:colOff>128337</xdr:colOff>
      <xdr:row>30</xdr:row>
      <xdr:rowOff>40104</xdr:rowOff>
    </xdr:to>
    <xdr:graphicFrame macro="">
      <xdr:nvGraphicFramePr>
        <xdr:cNvPr id="9" name="Chart 8">
          <a:extLst>
            <a:ext uri="{FF2B5EF4-FFF2-40B4-BE49-F238E27FC236}">
              <a16:creationId xmlns:a16="http://schemas.microsoft.com/office/drawing/2014/main" id="{3D426BCC-8DEB-46E5-9DB3-847D8E52EF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7</xdr:col>
      <xdr:colOff>481263</xdr:colOff>
      <xdr:row>20</xdr:row>
      <xdr:rowOff>40105</xdr:rowOff>
    </xdr:from>
    <xdr:to>
      <xdr:col>9</xdr:col>
      <xdr:colOff>31683</xdr:colOff>
      <xdr:row>24</xdr:row>
      <xdr:rowOff>71787</xdr:rowOff>
    </xdr:to>
    <xdr:pic>
      <xdr:nvPicPr>
        <xdr:cNvPr id="12" name="Picture 11">
          <a:extLst>
            <a:ext uri="{FF2B5EF4-FFF2-40B4-BE49-F238E27FC236}">
              <a16:creationId xmlns:a16="http://schemas.microsoft.com/office/drawing/2014/main" id="{C564EE2E-5E4F-4506-8F17-C8EF72E563F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59705" y="3818021"/>
          <a:ext cx="769620" cy="769620"/>
        </a:xfrm>
        <a:prstGeom prst="ellipse">
          <a:avLst/>
        </a:prstGeom>
        <a:ln>
          <a:noFill/>
        </a:ln>
        <a:effectLst>
          <a:softEdge rad="112500"/>
        </a:effectLst>
      </xdr:spPr>
    </xdr:pic>
    <xdr:clientData/>
  </xdr:twoCellAnchor>
  <mc:AlternateContent xmlns:mc="http://schemas.openxmlformats.org/markup-compatibility/2006">
    <mc:Choice xmlns:a14="http://schemas.microsoft.com/office/drawing/2010/main" Requires="a14">
      <xdr:twoCellAnchor editAs="oneCell">
        <xdr:from>
          <xdr:col>10</xdr:col>
          <xdr:colOff>404414</xdr:colOff>
          <xdr:row>8</xdr:row>
          <xdr:rowOff>76626</xdr:rowOff>
        </xdr:from>
        <xdr:to>
          <xdr:col>12</xdr:col>
          <xdr:colOff>460975</xdr:colOff>
          <xdr:row>13</xdr:row>
          <xdr:rowOff>55342</xdr:rowOff>
        </xdr:to>
        <xdr:pic>
          <xdr:nvPicPr>
            <xdr:cNvPr id="22548" name="Picture 22547">
              <a:extLst>
                <a:ext uri="{FF2B5EF4-FFF2-40B4-BE49-F238E27FC236}">
                  <a16:creationId xmlns:a16="http://schemas.microsoft.com/office/drawing/2014/main" id="{3765F3B8-0FA4-8E64-9280-5DB8F1F2B9E5}"/>
                </a:ext>
              </a:extLst>
            </xdr:cNvPr>
            <xdr:cNvPicPr>
              <a:picLocks noChangeAspect="1" noChangeArrowheads="1"/>
              <a:extLst>
                <a:ext uri="{84589F7E-364E-4C9E-8A38-B11213B215E9}">
                  <a14:cameraTool cellRange="термін_зберігання!$E$14:$F$18" spid="_x0000_s23546"/>
                </a:ext>
              </a:extLst>
            </xdr:cNvPicPr>
          </xdr:nvPicPr>
          <xdr:blipFill>
            <a:blip xmlns:r="http://schemas.openxmlformats.org/officeDocument/2006/relationships" r:embed="rId14"/>
            <a:srcRect/>
            <a:stretch>
              <a:fillRect/>
            </a:stretch>
          </xdr:blipFill>
          <xdr:spPr bwMode="auto">
            <a:xfrm>
              <a:off x="6202425" y="1630425"/>
              <a:ext cx="1395183" cy="893966"/>
            </a:xfrm>
            <a:prstGeom prst="rect">
              <a:avLst/>
            </a:prstGeom>
            <a:noFill/>
            <a:ln w="9525">
              <a:solidFill>
                <a:schemeClr val="tx1"/>
              </a:solidFill>
            </a:ln>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3</xdr:col>
      <xdr:colOff>3807</xdr:colOff>
      <xdr:row>2</xdr:row>
      <xdr:rowOff>11259</xdr:rowOff>
    </xdr:from>
    <xdr:to>
      <xdr:col>4</xdr:col>
      <xdr:colOff>19301</xdr:colOff>
      <xdr:row>2</xdr:row>
      <xdr:rowOff>248859</xdr:rowOff>
    </xdr:to>
    <xdr:pic>
      <xdr:nvPicPr>
        <xdr:cNvPr id="7" name="Picture 6">
          <a:extLst>
            <a:ext uri="{FF2B5EF4-FFF2-40B4-BE49-F238E27FC236}">
              <a16:creationId xmlns:a16="http://schemas.microsoft.com/office/drawing/2014/main" id="{00000000-0008-0000-0400-000007000000}"/>
            </a:ext>
          </a:extLst>
        </xdr:cNvPr>
        <xdr:cNvPicPr preferRelativeResize="0">
          <a:picLocks/>
        </xdr:cNvPicPr>
      </xdr:nvPicPr>
      <xdr:blipFill>
        <a:blip xmlns:r="http://schemas.openxmlformats.org/officeDocument/2006/relationships" r:embed="rId1"/>
        <a:stretch>
          <a:fillRect/>
        </a:stretch>
      </xdr:blipFill>
      <xdr:spPr>
        <a:xfrm>
          <a:off x="2293561" y="446688"/>
          <a:ext cx="428400" cy="237600"/>
        </a:xfrm>
        <a:prstGeom prst="rect">
          <a:avLst/>
        </a:prstGeom>
      </xdr:spPr>
    </xdr:pic>
    <xdr:clientData/>
  </xdr:twoCellAnchor>
  <xdr:twoCellAnchor editAs="oneCell">
    <xdr:from>
      <xdr:col>3</xdr:col>
      <xdr:colOff>3752</xdr:colOff>
      <xdr:row>3</xdr:row>
      <xdr:rowOff>0</xdr:rowOff>
    </xdr:from>
    <xdr:to>
      <xdr:col>4</xdr:col>
      <xdr:colOff>19246</xdr:colOff>
      <xdr:row>3</xdr:row>
      <xdr:rowOff>247744</xdr:rowOff>
    </xdr:to>
    <xdr:pic>
      <xdr:nvPicPr>
        <xdr:cNvPr id="10" name="Picture 9">
          <a:extLst>
            <a:ext uri="{FF2B5EF4-FFF2-40B4-BE49-F238E27FC236}">
              <a16:creationId xmlns:a16="http://schemas.microsoft.com/office/drawing/2014/main" id="{00000000-0008-0000-0400-00000A000000}"/>
            </a:ext>
          </a:extLst>
        </xdr:cNvPr>
        <xdr:cNvPicPr preferRelativeResize="0">
          <a:picLocks/>
        </xdr:cNvPicPr>
      </xdr:nvPicPr>
      <xdr:blipFill>
        <a:blip xmlns:r="http://schemas.openxmlformats.org/officeDocument/2006/relationships" r:embed="rId2"/>
        <a:stretch>
          <a:fillRect/>
        </a:stretch>
      </xdr:blipFill>
      <xdr:spPr>
        <a:xfrm>
          <a:off x="2293506" y="908394"/>
          <a:ext cx="428400" cy="247744"/>
        </a:xfrm>
        <a:prstGeom prst="rect">
          <a:avLst/>
        </a:prstGeom>
      </xdr:spPr>
    </xdr:pic>
    <xdr:clientData/>
  </xdr:twoCellAnchor>
  <xdr:twoCellAnchor editAs="oneCell">
    <xdr:from>
      <xdr:col>3</xdr:col>
      <xdr:colOff>5992</xdr:colOff>
      <xdr:row>4</xdr:row>
      <xdr:rowOff>15015</xdr:rowOff>
    </xdr:from>
    <xdr:to>
      <xdr:col>4</xdr:col>
      <xdr:colOff>21486</xdr:colOff>
      <xdr:row>4</xdr:row>
      <xdr:rowOff>248444</xdr:rowOff>
    </xdr:to>
    <xdr:pic>
      <xdr:nvPicPr>
        <xdr:cNvPr id="13" name="Picture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3"/>
        <a:stretch>
          <a:fillRect/>
        </a:stretch>
      </xdr:blipFill>
      <xdr:spPr>
        <a:xfrm>
          <a:off x="2295746" y="1021005"/>
          <a:ext cx="428400" cy="233429"/>
        </a:xfrm>
        <a:prstGeom prst="rect">
          <a:avLst/>
        </a:prstGeom>
      </xdr:spPr>
    </xdr:pic>
    <xdr:clientData/>
  </xdr:twoCellAnchor>
  <xdr:twoCellAnchor editAs="oneCell">
    <xdr:from>
      <xdr:col>3</xdr:col>
      <xdr:colOff>6053</xdr:colOff>
      <xdr:row>5</xdr:row>
      <xdr:rowOff>20053</xdr:rowOff>
    </xdr:from>
    <xdr:to>
      <xdr:col>4</xdr:col>
      <xdr:colOff>22798</xdr:colOff>
      <xdr:row>6</xdr:row>
      <xdr:rowOff>8032</xdr:rowOff>
    </xdr:to>
    <xdr:pic>
      <xdr:nvPicPr>
        <xdr:cNvPr id="3" name="Picture 2">
          <a:extLst>
            <a:ext uri="{FF2B5EF4-FFF2-40B4-BE49-F238E27FC236}">
              <a16:creationId xmlns:a16="http://schemas.microsoft.com/office/drawing/2014/main" id="{B9B31D94-266E-469C-B721-5784EC661DDE}"/>
            </a:ext>
          </a:extLst>
        </xdr:cNvPr>
        <xdr:cNvPicPr>
          <a:picLocks/>
        </xdr:cNvPicPr>
      </xdr:nvPicPr>
      <xdr:blipFill>
        <a:blip xmlns:r="http://schemas.openxmlformats.org/officeDocument/2006/relationships" r:embed="rId4"/>
        <a:stretch>
          <a:fillRect/>
        </a:stretch>
      </xdr:blipFill>
      <xdr:spPr>
        <a:xfrm flipH="1">
          <a:off x="2296432" y="1421432"/>
          <a:ext cx="428400" cy="237600"/>
        </a:xfrm>
        <a:prstGeom prst="rect">
          <a:avLst/>
        </a:prstGeom>
      </xdr:spPr>
    </xdr:pic>
    <xdr:clientData/>
  </xdr:twoCellAnchor>
  <xdr:twoCellAnchor editAs="oneCell">
    <xdr:from>
      <xdr:col>3</xdr:col>
      <xdr:colOff>25410</xdr:colOff>
      <xdr:row>6</xdr:row>
      <xdr:rowOff>14656</xdr:rowOff>
    </xdr:from>
    <xdr:to>
      <xdr:col>4</xdr:col>
      <xdr:colOff>1021</xdr:colOff>
      <xdr:row>7</xdr:row>
      <xdr:rowOff>2635</xdr:rowOff>
    </xdr:to>
    <xdr:pic>
      <xdr:nvPicPr>
        <xdr:cNvPr id="12" name="Picture 11" descr="Яблуня Гала Маст - саджанці купити недорого великий вибір ...">
          <a:extLst>
            <a:ext uri="{FF2B5EF4-FFF2-40B4-BE49-F238E27FC236}">
              <a16:creationId xmlns:a16="http://schemas.microsoft.com/office/drawing/2014/main" id="{62A88857-77F6-608D-8C87-153392FA23E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rot="10800000" flipH="1" flipV="1">
          <a:off x="2315789" y="1665656"/>
          <a:ext cx="387266" cy="23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8928</xdr:colOff>
      <xdr:row>7</xdr:row>
      <xdr:rowOff>3660</xdr:rowOff>
    </xdr:from>
    <xdr:to>
      <xdr:col>4</xdr:col>
      <xdr:colOff>25673</xdr:colOff>
      <xdr:row>8</xdr:row>
      <xdr:rowOff>15236</xdr:rowOff>
    </xdr:to>
    <xdr:pic>
      <xdr:nvPicPr>
        <xdr:cNvPr id="16" name="Picture 15">
          <a:extLst>
            <a:ext uri="{FF2B5EF4-FFF2-40B4-BE49-F238E27FC236}">
              <a16:creationId xmlns:a16="http://schemas.microsoft.com/office/drawing/2014/main" id="{33868BBC-CF5A-4A7A-A88D-E6C55B9FEBB7}"/>
            </a:ext>
          </a:extLst>
        </xdr:cNvPr>
        <xdr:cNvPicPr>
          <a:picLocks noChangeAspect="1"/>
        </xdr:cNvPicPr>
      </xdr:nvPicPr>
      <xdr:blipFill>
        <a:blip xmlns:r="http://schemas.openxmlformats.org/officeDocument/2006/relationships" r:embed="rId6"/>
        <a:stretch>
          <a:fillRect/>
        </a:stretch>
      </xdr:blipFill>
      <xdr:spPr>
        <a:xfrm>
          <a:off x="2299307" y="1904281"/>
          <a:ext cx="428400" cy="261196"/>
        </a:xfrm>
        <a:prstGeom prst="rect">
          <a:avLst/>
        </a:prstGeom>
      </xdr:spPr>
    </xdr:pic>
    <xdr:clientData/>
  </xdr:twoCellAnchor>
  <xdr:twoCellAnchor editAs="oneCell">
    <xdr:from>
      <xdr:col>3</xdr:col>
      <xdr:colOff>2320</xdr:colOff>
      <xdr:row>8</xdr:row>
      <xdr:rowOff>1542</xdr:rowOff>
    </xdr:from>
    <xdr:to>
      <xdr:col>4</xdr:col>
      <xdr:colOff>19065</xdr:colOff>
      <xdr:row>8</xdr:row>
      <xdr:rowOff>239142</xdr:rowOff>
    </xdr:to>
    <xdr:pic>
      <xdr:nvPicPr>
        <xdr:cNvPr id="20" name="Picture 19" descr="Яблуня &quot;Гренні Сміт&quot;">
          <a:extLst>
            <a:ext uri="{FF2B5EF4-FFF2-40B4-BE49-F238E27FC236}">
              <a16:creationId xmlns:a16="http://schemas.microsoft.com/office/drawing/2014/main" id="{98502CA4-1177-1E49-7680-790138DBC98F}"/>
            </a:ext>
          </a:extLst>
        </xdr:cNvPr>
        <xdr:cNvPicPr>
          <a:picLocks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292699" y="2151783"/>
          <a:ext cx="428400" cy="23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25274</xdr:colOff>
      <xdr:row>9</xdr:row>
      <xdr:rowOff>8758</xdr:rowOff>
    </xdr:from>
    <xdr:to>
      <xdr:col>3</xdr:col>
      <xdr:colOff>398518</xdr:colOff>
      <xdr:row>9</xdr:row>
      <xdr:rowOff>243728</xdr:rowOff>
    </xdr:to>
    <xdr:pic>
      <xdr:nvPicPr>
        <xdr:cNvPr id="23" name="Picture 22">
          <a:extLst>
            <a:ext uri="{FF2B5EF4-FFF2-40B4-BE49-F238E27FC236}">
              <a16:creationId xmlns:a16="http://schemas.microsoft.com/office/drawing/2014/main" id="{46A7A9C9-B5B3-4B58-BCA0-EC07B95D7D43}"/>
            </a:ext>
          </a:extLst>
        </xdr:cNvPr>
        <xdr:cNvPicPr>
          <a:picLocks noChangeAspect="1"/>
        </xdr:cNvPicPr>
      </xdr:nvPicPr>
      <xdr:blipFill>
        <a:blip xmlns:r="http://schemas.openxmlformats.org/officeDocument/2006/relationships" r:embed="rId8"/>
        <a:stretch>
          <a:fillRect/>
        </a:stretch>
      </xdr:blipFill>
      <xdr:spPr>
        <a:xfrm>
          <a:off x="2315653" y="2408620"/>
          <a:ext cx="373244" cy="234970"/>
        </a:xfrm>
        <a:prstGeom prst="rect">
          <a:avLst/>
        </a:prstGeom>
      </xdr:spPr>
    </xdr:pic>
    <xdr:clientData/>
  </xdr:twoCellAnchor>
  <xdr:twoCellAnchor editAs="oneCell">
    <xdr:from>
      <xdr:col>3</xdr:col>
      <xdr:colOff>18290</xdr:colOff>
      <xdr:row>10</xdr:row>
      <xdr:rowOff>12021</xdr:rowOff>
    </xdr:from>
    <xdr:to>
      <xdr:col>4</xdr:col>
      <xdr:colOff>35035</xdr:colOff>
      <xdr:row>11</xdr:row>
      <xdr:rowOff>1</xdr:rowOff>
    </xdr:to>
    <xdr:pic>
      <xdr:nvPicPr>
        <xdr:cNvPr id="26" name="Picture 25">
          <a:extLst>
            <a:ext uri="{FF2B5EF4-FFF2-40B4-BE49-F238E27FC236}">
              <a16:creationId xmlns:a16="http://schemas.microsoft.com/office/drawing/2014/main" id="{52B36B1F-D115-4F2A-94D1-09FE4E203355}"/>
            </a:ext>
          </a:extLst>
        </xdr:cNvPr>
        <xdr:cNvPicPr>
          <a:picLocks/>
        </xdr:cNvPicPr>
      </xdr:nvPicPr>
      <xdr:blipFill>
        <a:blip xmlns:r="http://schemas.openxmlformats.org/officeDocument/2006/relationships" r:embed="rId9"/>
        <a:stretch>
          <a:fillRect/>
        </a:stretch>
      </xdr:blipFill>
      <xdr:spPr>
        <a:xfrm rot="10800000" flipV="1">
          <a:off x="2308669" y="2661504"/>
          <a:ext cx="428400" cy="237600"/>
        </a:xfrm>
        <a:prstGeom prst="rect">
          <a:avLst/>
        </a:prstGeom>
      </xdr:spPr>
    </xdr:pic>
    <xdr:clientData/>
  </xdr:twoCellAnchor>
  <xdr:twoCellAnchor editAs="oneCell">
    <xdr:from>
      <xdr:col>3</xdr:col>
      <xdr:colOff>13137</xdr:colOff>
      <xdr:row>11</xdr:row>
      <xdr:rowOff>15080</xdr:rowOff>
    </xdr:from>
    <xdr:to>
      <xdr:col>3</xdr:col>
      <xdr:colOff>407274</xdr:colOff>
      <xdr:row>12</xdr:row>
      <xdr:rowOff>1</xdr:rowOff>
    </xdr:to>
    <xdr:pic>
      <xdr:nvPicPr>
        <xdr:cNvPr id="29" name="Picture 28">
          <a:extLst>
            <a:ext uri="{FF2B5EF4-FFF2-40B4-BE49-F238E27FC236}">
              <a16:creationId xmlns:a16="http://schemas.microsoft.com/office/drawing/2014/main" id="{E9026FBF-C30F-4D7B-97DB-3EFF7122C23D}"/>
            </a:ext>
          </a:extLst>
        </xdr:cNvPr>
        <xdr:cNvPicPr>
          <a:picLocks noChangeAspect="1"/>
        </xdr:cNvPicPr>
      </xdr:nvPicPr>
      <xdr:blipFill>
        <a:blip xmlns:r="http://schemas.openxmlformats.org/officeDocument/2006/relationships" r:embed="rId10"/>
        <a:stretch>
          <a:fillRect/>
        </a:stretch>
      </xdr:blipFill>
      <xdr:spPr>
        <a:xfrm rot="10800000" flipH="1" flipV="1">
          <a:off x="2303516" y="2914183"/>
          <a:ext cx="394137" cy="234542"/>
        </a:xfrm>
        <a:prstGeom prst="rect">
          <a:avLst/>
        </a:prstGeom>
      </xdr:spPr>
    </xdr:pic>
    <xdr:clientData/>
  </xdr:twoCellAnchor>
  <xdr:twoCellAnchor editAs="oneCell">
    <xdr:from>
      <xdr:col>3</xdr:col>
      <xdr:colOff>32056</xdr:colOff>
      <xdr:row>12</xdr:row>
      <xdr:rowOff>8758</xdr:rowOff>
    </xdr:from>
    <xdr:to>
      <xdr:col>3</xdr:col>
      <xdr:colOff>385379</xdr:colOff>
      <xdr:row>12</xdr:row>
      <xdr:rowOff>241128</xdr:rowOff>
    </xdr:to>
    <xdr:pic>
      <xdr:nvPicPr>
        <xdr:cNvPr id="31" name="Picture 30">
          <a:extLst>
            <a:ext uri="{FF2B5EF4-FFF2-40B4-BE49-F238E27FC236}">
              <a16:creationId xmlns:a16="http://schemas.microsoft.com/office/drawing/2014/main" id="{1BA17F3B-3560-4EB4-BE8B-C640A959E4CA}"/>
            </a:ext>
          </a:extLst>
        </xdr:cNvPr>
        <xdr:cNvPicPr>
          <a:picLocks noChangeAspect="1"/>
        </xdr:cNvPicPr>
      </xdr:nvPicPr>
      <xdr:blipFill>
        <a:blip xmlns:r="http://schemas.openxmlformats.org/officeDocument/2006/relationships" r:embed="rId11"/>
        <a:stretch>
          <a:fillRect/>
        </a:stretch>
      </xdr:blipFill>
      <xdr:spPr>
        <a:xfrm>
          <a:off x="2322435" y="3157482"/>
          <a:ext cx="353323" cy="232370"/>
        </a:xfrm>
        <a:prstGeom prst="rect">
          <a:avLst/>
        </a:prstGeom>
      </xdr:spPr>
    </xdr:pic>
    <xdr:clientData/>
  </xdr:twoCellAnchor>
  <xdr:twoCellAnchor editAs="oneCell">
    <xdr:from>
      <xdr:col>3</xdr:col>
      <xdr:colOff>30656</xdr:colOff>
      <xdr:row>13</xdr:row>
      <xdr:rowOff>4379</xdr:rowOff>
    </xdr:from>
    <xdr:to>
      <xdr:col>3</xdr:col>
      <xdr:colOff>385380</xdr:colOff>
      <xdr:row>13</xdr:row>
      <xdr:rowOff>242891</xdr:rowOff>
    </xdr:to>
    <xdr:pic>
      <xdr:nvPicPr>
        <xdr:cNvPr id="34" name="Picture 33">
          <a:extLst>
            <a:ext uri="{FF2B5EF4-FFF2-40B4-BE49-F238E27FC236}">
              <a16:creationId xmlns:a16="http://schemas.microsoft.com/office/drawing/2014/main" id="{415E5091-DC1C-478E-96D0-70004682006D}"/>
            </a:ext>
          </a:extLst>
        </xdr:cNvPr>
        <xdr:cNvPicPr>
          <a:picLocks noChangeAspect="1"/>
        </xdr:cNvPicPr>
      </xdr:nvPicPr>
      <xdr:blipFill>
        <a:blip xmlns:r="http://schemas.openxmlformats.org/officeDocument/2006/relationships" r:embed="rId12"/>
        <a:stretch>
          <a:fillRect/>
        </a:stretch>
      </xdr:blipFill>
      <xdr:spPr>
        <a:xfrm>
          <a:off x="2321035" y="3402724"/>
          <a:ext cx="354724" cy="238512"/>
        </a:xfrm>
        <a:prstGeom prst="rect">
          <a:avLst/>
        </a:prstGeom>
      </xdr:spPr>
    </xdr:pic>
    <xdr:clientData/>
  </xdr:twoCellAnchor>
  <xdr:twoCellAnchor editAs="oneCell">
    <xdr:from>
      <xdr:col>3</xdr:col>
      <xdr:colOff>35033</xdr:colOff>
      <xdr:row>13</xdr:row>
      <xdr:rowOff>240862</xdr:rowOff>
    </xdr:from>
    <xdr:to>
      <xdr:col>3</xdr:col>
      <xdr:colOff>372241</xdr:colOff>
      <xdr:row>15</xdr:row>
      <xdr:rowOff>13139</xdr:rowOff>
    </xdr:to>
    <xdr:pic>
      <xdr:nvPicPr>
        <xdr:cNvPr id="37" name="Picture 36">
          <a:extLst>
            <a:ext uri="{FF2B5EF4-FFF2-40B4-BE49-F238E27FC236}">
              <a16:creationId xmlns:a16="http://schemas.microsoft.com/office/drawing/2014/main" id="{E9F27322-F968-4C86-A585-B4207265A097}"/>
            </a:ext>
          </a:extLst>
        </xdr:cNvPr>
        <xdr:cNvPicPr>
          <a:picLocks noChangeAspect="1"/>
        </xdr:cNvPicPr>
      </xdr:nvPicPr>
      <xdr:blipFill>
        <a:blip xmlns:r="http://schemas.openxmlformats.org/officeDocument/2006/relationships" r:embed="rId13"/>
        <a:stretch>
          <a:fillRect/>
        </a:stretch>
      </xdr:blipFill>
      <xdr:spPr>
        <a:xfrm>
          <a:off x="2325412" y="3639207"/>
          <a:ext cx="337208" cy="271518"/>
        </a:xfrm>
        <a:prstGeom prst="rect">
          <a:avLst/>
        </a:prstGeom>
      </xdr:spPr>
    </xdr:pic>
    <xdr:clientData/>
  </xdr:twoCellAnchor>
  <xdr:twoCellAnchor editAs="oneCell">
    <xdr:from>
      <xdr:col>3</xdr:col>
      <xdr:colOff>39413</xdr:colOff>
      <xdr:row>15</xdr:row>
      <xdr:rowOff>24187</xdr:rowOff>
    </xdr:from>
    <xdr:to>
      <xdr:col>3</xdr:col>
      <xdr:colOff>404489</xdr:colOff>
      <xdr:row>16</xdr:row>
      <xdr:rowOff>4380</xdr:rowOff>
    </xdr:to>
    <xdr:pic>
      <xdr:nvPicPr>
        <xdr:cNvPr id="5" name="Picture 4">
          <a:extLst>
            <a:ext uri="{FF2B5EF4-FFF2-40B4-BE49-F238E27FC236}">
              <a16:creationId xmlns:a16="http://schemas.microsoft.com/office/drawing/2014/main" id="{F13182A0-45C4-41CA-9D06-F2E34136775B}"/>
            </a:ext>
          </a:extLst>
        </xdr:cNvPr>
        <xdr:cNvPicPr>
          <a:picLocks noChangeAspect="1"/>
        </xdr:cNvPicPr>
      </xdr:nvPicPr>
      <xdr:blipFill>
        <a:blip xmlns:r="http://schemas.openxmlformats.org/officeDocument/2006/relationships" r:embed="rId14"/>
        <a:stretch>
          <a:fillRect/>
        </a:stretch>
      </xdr:blipFill>
      <xdr:spPr>
        <a:xfrm rot="10800000" flipV="1">
          <a:off x="2329792" y="3921773"/>
          <a:ext cx="365076" cy="229814"/>
        </a:xfrm>
        <a:prstGeom prst="rect">
          <a:avLst/>
        </a:prstGeom>
      </xdr:spPr>
    </xdr:pic>
    <xdr:clientData/>
  </xdr:twoCellAnchor>
  <xdr:twoCellAnchor editAs="oneCell">
    <xdr:from>
      <xdr:col>3</xdr:col>
      <xdr:colOff>23598</xdr:colOff>
      <xdr:row>16</xdr:row>
      <xdr:rowOff>8758</xdr:rowOff>
    </xdr:from>
    <xdr:to>
      <xdr:col>4</xdr:col>
      <xdr:colOff>11945</xdr:colOff>
      <xdr:row>16</xdr:row>
      <xdr:rowOff>245241</xdr:rowOff>
    </xdr:to>
    <xdr:pic>
      <xdr:nvPicPr>
        <xdr:cNvPr id="9" name="Picture 8">
          <a:extLst>
            <a:ext uri="{FF2B5EF4-FFF2-40B4-BE49-F238E27FC236}">
              <a16:creationId xmlns:a16="http://schemas.microsoft.com/office/drawing/2014/main" id="{6A0A3C54-CA49-4B60-BDE0-10D6A4AE842E}"/>
            </a:ext>
          </a:extLst>
        </xdr:cNvPr>
        <xdr:cNvPicPr>
          <a:picLocks noChangeAspect="1"/>
        </xdr:cNvPicPr>
      </xdr:nvPicPr>
      <xdr:blipFill>
        <a:blip xmlns:r="http://schemas.openxmlformats.org/officeDocument/2006/relationships" r:embed="rId15"/>
        <a:stretch>
          <a:fillRect/>
        </a:stretch>
      </xdr:blipFill>
      <xdr:spPr>
        <a:xfrm>
          <a:off x="2313977" y="4155965"/>
          <a:ext cx="400002" cy="236483"/>
        </a:xfrm>
        <a:prstGeom prst="rect">
          <a:avLst/>
        </a:prstGeom>
      </xdr:spPr>
    </xdr:pic>
    <xdr:clientData/>
  </xdr:twoCellAnchor>
  <xdr:twoCellAnchor editAs="oneCell">
    <xdr:from>
      <xdr:col>3</xdr:col>
      <xdr:colOff>21897</xdr:colOff>
      <xdr:row>17</xdr:row>
      <xdr:rowOff>5561</xdr:rowOff>
    </xdr:from>
    <xdr:to>
      <xdr:col>3</xdr:col>
      <xdr:colOff>389759</xdr:colOff>
      <xdr:row>17</xdr:row>
      <xdr:rowOff>245241</xdr:rowOff>
    </xdr:to>
    <xdr:pic>
      <xdr:nvPicPr>
        <xdr:cNvPr id="15" name="Picture 14">
          <a:extLst>
            <a:ext uri="{FF2B5EF4-FFF2-40B4-BE49-F238E27FC236}">
              <a16:creationId xmlns:a16="http://schemas.microsoft.com/office/drawing/2014/main" id="{F8B275C3-57FE-434A-A0E2-31BECB1349C2}"/>
            </a:ext>
          </a:extLst>
        </xdr:cNvPr>
        <xdr:cNvPicPr>
          <a:picLocks noChangeAspect="1"/>
        </xdr:cNvPicPr>
      </xdr:nvPicPr>
      <xdr:blipFill>
        <a:blip xmlns:r="http://schemas.openxmlformats.org/officeDocument/2006/relationships" r:embed="rId16"/>
        <a:stretch>
          <a:fillRect/>
        </a:stretch>
      </xdr:blipFill>
      <xdr:spPr>
        <a:xfrm>
          <a:off x="2312276" y="4402389"/>
          <a:ext cx="367862" cy="239680"/>
        </a:xfrm>
        <a:prstGeom prst="rect">
          <a:avLst/>
        </a:prstGeom>
      </xdr:spPr>
    </xdr:pic>
    <xdr:clientData/>
  </xdr:twoCellAnchor>
  <xdr:twoCellAnchor editAs="oneCell">
    <xdr:from>
      <xdr:col>3</xdr:col>
      <xdr:colOff>17516</xdr:colOff>
      <xdr:row>18</xdr:row>
      <xdr:rowOff>13235</xdr:rowOff>
    </xdr:from>
    <xdr:to>
      <xdr:col>4</xdr:col>
      <xdr:colOff>5972</xdr:colOff>
      <xdr:row>19</xdr:row>
      <xdr:rowOff>0</xdr:rowOff>
    </xdr:to>
    <xdr:pic>
      <xdr:nvPicPr>
        <xdr:cNvPr id="19" name="Picture 18">
          <a:extLst>
            <a:ext uri="{FF2B5EF4-FFF2-40B4-BE49-F238E27FC236}">
              <a16:creationId xmlns:a16="http://schemas.microsoft.com/office/drawing/2014/main" id="{98E6011C-DA31-41FE-B961-A2017024838B}"/>
            </a:ext>
          </a:extLst>
        </xdr:cNvPr>
        <xdr:cNvPicPr>
          <a:picLocks noChangeAspect="1"/>
        </xdr:cNvPicPr>
      </xdr:nvPicPr>
      <xdr:blipFill>
        <a:blip xmlns:r="http://schemas.openxmlformats.org/officeDocument/2006/relationships" r:embed="rId17"/>
        <a:stretch>
          <a:fillRect/>
        </a:stretch>
      </xdr:blipFill>
      <xdr:spPr>
        <a:xfrm flipV="1">
          <a:off x="2307895" y="4659683"/>
          <a:ext cx="400111" cy="236386"/>
        </a:xfrm>
        <a:prstGeom prst="rect">
          <a:avLst/>
        </a:prstGeom>
      </xdr:spPr>
    </xdr:pic>
    <xdr:clientData/>
  </xdr:twoCellAnchor>
  <xdr:twoCellAnchor editAs="oneCell">
    <xdr:from>
      <xdr:col>3</xdr:col>
      <xdr:colOff>26276</xdr:colOff>
      <xdr:row>19</xdr:row>
      <xdr:rowOff>20518</xdr:rowOff>
    </xdr:from>
    <xdr:to>
      <xdr:col>4</xdr:col>
      <xdr:colOff>8759</xdr:colOff>
      <xdr:row>20</xdr:row>
      <xdr:rowOff>8758</xdr:rowOff>
    </xdr:to>
    <xdr:pic>
      <xdr:nvPicPr>
        <xdr:cNvPr id="24" name="Picture 23">
          <a:extLst>
            <a:ext uri="{FF2B5EF4-FFF2-40B4-BE49-F238E27FC236}">
              <a16:creationId xmlns:a16="http://schemas.microsoft.com/office/drawing/2014/main" id="{0F9EABDC-F053-4112-BCC8-6CE7AC5A2EAC}"/>
            </a:ext>
          </a:extLst>
        </xdr:cNvPr>
        <xdr:cNvPicPr>
          <a:picLocks noChangeAspect="1"/>
        </xdr:cNvPicPr>
      </xdr:nvPicPr>
      <xdr:blipFill>
        <a:blip xmlns:r="http://schemas.openxmlformats.org/officeDocument/2006/relationships" r:embed="rId18"/>
        <a:stretch>
          <a:fillRect/>
        </a:stretch>
      </xdr:blipFill>
      <xdr:spPr>
        <a:xfrm>
          <a:off x="2316655" y="4916587"/>
          <a:ext cx="394138" cy="237861"/>
        </a:xfrm>
        <a:prstGeom prst="rect">
          <a:avLst/>
        </a:prstGeom>
      </xdr:spPr>
    </xdr:pic>
    <xdr:clientData/>
  </xdr:twoCellAnchor>
  <xdr:twoCellAnchor editAs="oneCell">
    <xdr:from>
      <xdr:col>3</xdr:col>
      <xdr:colOff>26275</xdr:colOff>
      <xdr:row>1</xdr:row>
      <xdr:rowOff>14864</xdr:rowOff>
    </xdr:from>
    <xdr:to>
      <xdr:col>3</xdr:col>
      <xdr:colOff>396816</xdr:colOff>
      <xdr:row>2</xdr:row>
      <xdr:rowOff>8759</xdr:rowOff>
    </xdr:to>
    <xdr:pic>
      <xdr:nvPicPr>
        <xdr:cNvPr id="8" name="Picture 7" descr="Яблуня Айдаред (Idared) ᐉ купити з доставкою поштою по Україні в  розпліднику Біосад">
          <a:extLst>
            <a:ext uri="{FF2B5EF4-FFF2-40B4-BE49-F238E27FC236}">
              <a16:creationId xmlns:a16="http://schemas.microsoft.com/office/drawing/2014/main" id="{2AA1C6B4-45BB-40E7-B9E4-B8ABB708CC45}"/>
            </a:ext>
          </a:extLst>
        </xdr:cNvPr>
        <xdr:cNvPicPr>
          <a:picLocks noChangeAspect="1"/>
        </xdr:cNvPicPr>
      </xdr:nvPicPr>
      <xdr:blipFill>
        <a:blip xmlns:r="http://schemas.openxmlformats.org/officeDocument/2006/relationships" r:embed="rId19"/>
        <a:stretch>
          <a:fillRect/>
        </a:stretch>
      </xdr:blipFill>
      <xdr:spPr>
        <a:xfrm>
          <a:off x="2316654" y="417761"/>
          <a:ext cx="370541" cy="2435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209341</xdr:colOff>
      <xdr:row>8</xdr:row>
      <xdr:rowOff>108857</xdr:rowOff>
    </xdr:from>
    <xdr:to>
      <xdr:col>7</xdr:col>
      <xdr:colOff>452176</xdr:colOff>
      <xdr:row>20</xdr:row>
      <xdr:rowOff>41868</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0</xdr:colOff>
      <xdr:row>4</xdr:row>
      <xdr:rowOff>0</xdr:rowOff>
    </xdr:from>
    <xdr:to>
      <xdr:col>21</xdr:col>
      <xdr:colOff>487223</xdr:colOff>
      <xdr:row>14</xdr:row>
      <xdr:rowOff>7122</xdr:rowOff>
    </xdr:to>
    <xdr:pic>
      <xdr:nvPicPr>
        <xdr:cNvPr id="195" name="Picture 194">
          <a:extLst>
            <a:ext uri="{FF2B5EF4-FFF2-40B4-BE49-F238E27FC236}">
              <a16:creationId xmlns:a16="http://schemas.microsoft.com/office/drawing/2014/main" id="{00000000-0008-0000-0300-0000C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904150" y="740636"/>
          <a:ext cx="2937017" cy="1858710"/>
        </a:xfrm>
        <a:prstGeom prst="rect">
          <a:avLst/>
        </a:prstGeom>
      </xdr:spPr>
    </xdr:pic>
    <xdr:clientData/>
  </xdr:twoCellAnchor>
  <xdr:twoCellAnchor>
    <xdr:from>
      <xdr:col>9</xdr:col>
      <xdr:colOff>586432</xdr:colOff>
      <xdr:row>16</xdr:row>
      <xdr:rowOff>107599</xdr:rowOff>
    </xdr:from>
    <xdr:to>
      <xdr:col>16</xdr:col>
      <xdr:colOff>16265</xdr:colOff>
      <xdr:row>26</xdr:row>
      <xdr:rowOff>145188</xdr:rowOff>
    </xdr:to>
    <xdr:grpSp>
      <xdr:nvGrpSpPr>
        <xdr:cNvPr id="205" name="Group 204">
          <a:extLst>
            <a:ext uri="{FF2B5EF4-FFF2-40B4-BE49-F238E27FC236}">
              <a16:creationId xmlns:a16="http://schemas.microsoft.com/office/drawing/2014/main" id="{00000000-0008-0000-0300-0000CD000000}"/>
            </a:ext>
          </a:extLst>
        </xdr:cNvPr>
        <xdr:cNvGrpSpPr/>
      </xdr:nvGrpSpPr>
      <xdr:grpSpPr>
        <a:xfrm>
          <a:off x="5272732" y="3033679"/>
          <a:ext cx="2950273" cy="1866389"/>
          <a:chOff x="9262017" y="756862"/>
          <a:chExt cx="2944410" cy="1883671"/>
        </a:xfrm>
      </xdr:grpSpPr>
      <xdr:sp macro="" textlink="">
        <xdr:nvSpPr>
          <xdr:cNvPr id="194" name="Rectangle 193">
            <a:extLst>
              <a:ext uri="{FF2B5EF4-FFF2-40B4-BE49-F238E27FC236}">
                <a16:creationId xmlns:a16="http://schemas.microsoft.com/office/drawing/2014/main" id="{00000000-0008-0000-0300-0000C2000000}"/>
              </a:ext>
            </a:extLst>
          </xdr:cNvPr>
          <xdr:cNvSpPr/>
        </xdr:nvSpPr>
        <xdr:spPr>
          <a:xfrm>
            <a:off x="9273801" y="756862"/>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196" name="Rectangle 195">
            <a:extLst>
              <a:ext uri="{FF2B5EF4-FFF2-40B4-BE49-F238E27FC236}">
                <a16:creationId xmlns:a16="http://schemas.microsoft.com/office/drawing/2014/main" id="{00000000-0008-0000-0300-0000C4000000}"/>
              </a:ext>
            </a:extLst>
          </xdr:cNvPr>
          <xdr:cNvSpPr/>
        </xdr:nvSpPr>
        <xdr:spPr>
          <a:xfrm>
            <a:off x="9277728" y="1188924"/>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197" name="Rectangle 196">
            <a:extLst>
              <a:ext uri="{FF2B5EF4-FFF2-40B4-BE49-F238E27FC236}">
                <a16:creationId xmlns:a16="http://schemas.microsoft.com/office/drawing/2014/main" id="{00000000-0008-0000-0300-0000C5000000}"/>
              </a:ext>
            </a:extLst>
          </xdr:cNvPr>
          <xdr:cNvSpPr/>
        </xdr:nvSpPr>
        <xdr:spPr>
          <a:xfrm>
            <a:off x="9265945" y="1397099"/>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198" name="Rectangle 197">
            <a:extLst>
              <a:ext uri="{FF2B5EF4-FFF2-40B4-BE49-F238E27FC236}">
                <a16:creationId xmlns:a16="http://schemas.microsoft.com/office/drawing/2014/main" id="{00000000-0008-0000-0300-0000C6000000}"/>
              </a:ext>
            </a:extLst>
          </xdr:cNvPr>
          <xdr:cNvSpPr/>
        </xdr:nvSpPr>
        <xdr:spPr>
          <a:xfrm>
            <a:off x="9265945" y="1581707"/>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199" name="Rectangle 198">
            <a:extLst>
              <a:ext uri="{FF2B5EF4-FFF2-40B4-BE49-F238E27FC236}">
                <a16:creationId xmlns:a16="http://schemas.microsoft.com/office/drawing/2014/main" id="{00000000-0008-0000-0300-0000C7000000}"/>
              </a:ext>
            </a:extLst>
          </xdr:cNvPr>
          <xdr:cNvSpPr/>
        </xdr:nvSpPr>
        <xdr:spPr>
          <a:xfrm>
            <a:off x="9277729" y="1958779"/>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00" name="Rectangle 199">
            <a:extLst>
              <a:ext uri="{FF2B5EF4-FFF2-40B4-BE49-F238E27FC236}">
                <a16:creationId xmlns:a16="http://schemas.microsoft.com/office/drawing/2014/main" id="{00000000-0008-0000-0300-0000C8000000}"/>
              </a:ext>
            </a:extLst>
          </xdr:cNvPr>
          <xdr:cNvSpPr/>
        </xdr:nvSpPr>
        <xdr:spPr>
          <a:xfrm>
            <a:off x="9277729" y="1774171"/>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01" name="Rectangle 200">
            <a:extLst>
              <a:ext uri="{FF2B5EF4-FFF2-40B4-BE49-F238E27FC236}">
                <a16:creationId xmlns:a16="http://schemas.microsoft.com/office/drawing/2014/main" id="{00000000-0008-0000-0300-0000C9000000}"/>
              </a:ext>
            </a:extLst>
          </xdr:cNvPr>
          <xdr:cNvSpPr/>
        </xdr:nvSpPr>
        <xdr:spPr>
          <a:xfrm>
            <a:off x="9285585" y="2147316"/>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02" name="Rectangle 201">
            <a:extLst>
              <a:ext uri="{FF2B5EF4-FFF2-40B4-BE49-F238E27FC236}">
                <a16:creationId xmlns:a16="http://schemas.microsoft.com/office/drawing/2014/main" id="{00000000-0008-0000-0300-0000CA000000}"/>
              </a:ext>
            </a:extLst>
          </xdr:cNvPr>
          <xdr:cNvSpPr/>
        </xdr:nvSpPr>
        <xdr:spPr>
          <a:xfrm>
            <a:off x="9273802" y="2351563"/>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03" name="Rectangle 202">
            <a:extLst>
              <a:ext uri="{FF2B5EF4-FFF2-40B4-BE49-F238E27FC236}">
                <a16:creationId xmlns:a16="http://schemas.microsoft.com/office/drawing/2014/main" id="{00000000-0008-0000-0300-0000CB000000}"/>
              </a:ext>
            </a:extLst>
          </xdr:cNvPr>
          <xdr:cNvSpPr/>
        </xdr:nvSpPr>
        <xdr:spPr>
          <a:xfrm>
            <a:off x="9285585" y="2547955"/>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04" name="Rectangle 203">
            <a:extLst>
              <a:ext uri="{FF2B5EF4-FFF2-40B4-BE49-F238E27FC236}">
                <a16:creationId xmlns:a16="http://schemas.microsoft.com/office/drawing/2014/main" id="{00000000-0008-0000-0300-0000CC000000}"/>
              </a:ext>
            </a:extLst>
          </xdr:cNvPr>
          <xdr:cNvSpPr/>
        </xdr:nvSpPr>
        <xdr:spPr>
          <a:xfrm>
            <a:off x="9262017" y="965038"/>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grpSp>
    <xdr:clientData/>
  </xdr:twoCellAnchor>
  <xdr:twoCellAnchor>
    <xdr:from>
      <xdr:col>9</xdr:col>
      <xdr:colOff>554007</xdr:colOff>
      <xdr:row>4</xdr:row>
      <xdr:rowOff>28485</xdr:rowOff>
    </xdr:from>
    <xdr:to>
      <xdr:col>15</xdr:col>
      <xdr:colOff>591819</xdr:colOff>
      <xdr:row>14</xdr:row>
      <xdr:rowOff>80337</xdr:rowOff>
    </xdr:to>
    <xdr:grpSp>
      <xdr:nvGrpSpPr>
        <xdr:cNvPr id="229" name="Group 228">
          <a:extLst>
            <a:ext uri="{FF2B5EF4-FFF2-40B4-BE49-F238E27FC236}">
              <a16:creationId xmlns:a16="http://schemas.microsoft.com/office/drawing/2014/main" id="{00000000-0008-0000-0300-0000E5000000}"/>
            </a:ext>
          </a:extLst>
        </xdr:cNvPr>
        <xdr:cNvGrpSpPr/>
      </xdr:nvGrpSpPr>
      <xdr:grpSpPr>
        <a:xfrm>
          <a:off x="5240307" y="760005"/>
          <a:ext cx="2948652" cy="1880652"/>
          <a:chOff x="9252156" y="774272"/>
          <a:chExt cx="2939897" cy="1916320"/>
        </a:xfrm>
      </xdr:grpSpPr>
      <xdr:pic>
        <xdr:nvPicPr>
          <xdr:cNvPr id="7" name="Pictur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62979" y="774272"/>
            <a:ext cx="2919289" cy="1871590"/>
          </a:xfrm>
          <a:prstGeom prst="rect">
            <a:avLst/>
          </a:prstGeom>
        </xdr:spPr>
      </xdr:pic>
      <xdr:grpSp>
        <xdr:nvGrpSpPr>
          <xdr:cNvPr id="218" name="Group 217">
            <a:extLst>
              <a:ext uri="{FF2B5EF4-FFF2-40B4-BE49-F238E27FC236}">
                <a16:creationId xmlns:a16="http://schemas.microsoft.com/office/drawing/2014/main" id="{00000000-0008-0000-0300-0000DA000000}"/>
              </a:ext>
            </a:extLst>
          </xdr:cNvPr>
          <xdr:cNvGrpSpPr/>
        </xdr:nvGrpSpPr>
        <xdr:grpSpPr>
          <a:xfrm>
            <a:off x="9252156" y="788535"/>
            <a:ext cx="2939897" cy="1902057"/>
            <a:chOff x="9262017" y="756862"/>
            <a:chExt cx="2944410" cy="1883671"/>
          </a:xfrm>
        </xdr:grpSpPr>
        <xdr:sp macro="" textlink="">
          <xdr:nvSpPr>
            <xdr:cNvPr id="219" name="Rectangle 218">
              <a:extLst>
                <a:ext uri="{FF2B5EF4-FFF2-40B4-BE49-F238E27FC236}">
                  <a16:creationId xmlns:a16="http://schemas.microsoft.com/office/drawing/2014/main" id="{00000000-0008-0000-0300-0000DB000000}"/>
                </a:ext>
              </a:extLst>
            </xdr:cNvPr>
            <xdr:cNvSpPr/>
          </xdr:nvSpPr>
          <xdr:spPr>
            <a:xfrm>
              <a:off x="9273801" y="756862"/>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20" name="Rectangle 219">
              <a:extLst>
                <a:ext uri="{FF2B5EF4-FFF2-40B4-BE49-F238E27FC236}">
                  <a16:creationId xmlns:a16="http://schemas.microsoft.com/office/drawing/2014/main" id="{00000000-0008-0000-0300-0000DC000000}"/>
                </a:ext>
              </a:extLst>
            </xdr:cNvPr>
            <xdr:cNvSpPr/>
          </xdr:nvSpPr>
          <xdr:spPr>
            <a:xfrm>
              <a:off x="9277728" y="1188924"/>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21" name="Rectangle 220">
              <a:extLst>
                <a:ext uri="{FF2B5EF4-FFF2-40B4-BE49-F238E27FC236}">
                  <a16:creationId xmlns:a16="http://schemas.microsoft.com/office/drawing/2014/main" id="{00000000-0008-0000-0300-0000DD000000}"/>
                </a:ext>
              </a:extLst>
            </xdr:cNvPr>
            <xdr:cNvSpPr/>
          </xdr:nvSpPr>
          <xdr:spPr>
            <a:xfrm>
              <a:off x="9265945" y="1397099"/>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22" name="Rectangle 221">
              <a:extLst>
                <a:ext uri="{FF2B5EF4-FFF2-40B4-BE49-F238E27FC236}">
                  <a16:creationId xmlns:a16="http://schemas.microsoft.com/office/drawing/2014/main" id="{00000000-0008-0000-0300-0000DE000000}"/>
                </a:ext>
              </a:extLst>
            </xdr:cNvPr>
            <xdr:cNvSpPr/>
          </xdr:nvSpPr>
          <xdr:spPr>
            <a:xfrm>
              <a:off x="9265945" y="1581707"/>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23" name="Rectangle 222">
              <a:extLst>
                <a:ext uri="{FF2B5EF4-FFF2-40B4-BE49-F238E27FC236}">
                  <a16:creationId xmlns:a16="http://schemas.microsoft.com/office/drawing/2014/main" id="{00000000-0008-0000-0300-0000DF000000}"/>
                </a:ext>
              </a:extLst>
            </xdr:cNvPr>
            <xdr:cNvSpPr/>
          </xdr:nvSpPr>
          <xdr:spPr>
            <a:xfrm>
              <a:off x="9277729" y="1958779"/>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24" name="Rectangle 223">
              <a:extLst>
                <a:ext uri="{FF2B5EF4-FFF2-40B4-BE49-F238E27FC236}">
                  <a16:creationId xmlns:a16="http://schemas.microsoft.com/office/drawing/2014/main" id="{00000000-0008-0000-0300-0000E0000000}"/>
                </a:ext>
              </a:extLst>
            </xdr:cNvPr>
            <xdr:cNvSpPr/>
          </xdr:nvSpPr>
          <xdr:spPr>
            <a:xfrm>
              <a:off x="9277729" y="1774171"/>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25" name="Rectangle 224">
              <a:extLst>
                <a:ext uri="{FF2B5EF4-FFF2-40B4-BE49-F238E27FC236}">
                  <a16:creationId xmlns:a16="http://schemas.microsoft.com/office/drawing/2014/main" id="{00000000-0008-0000-0300-0000E1000000}"/>
                </a:ext>
              </a:extLst>
            </xdr:cNvPr>
            <xdr:cNvSpPr/>
          </xdr:nvSpPr>
          <xdr:spPr>
            <a:xfrm>
              <a:off x="9285585" y="2147316"/>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26" name="Rectangle 225">
              <a:extLst>
                <a:ext uri="{FF2B5EF4-FFF2-40B4-BE49-F238E27FC236}">
                  <a16:creationId xmlns:a16="http://schemas.microsoft.com/office/drawing/2014/main" id="{00000000-0008-0000-0300-0000E2000000}"/>
                </a:ext>
              </a:extLst>
            </xdr:cNvPr>
            <xdr:cNvSpPr/>
          </xdr:nvSpPr>
          <xdr:spPr>
            <a:xfrm>
              <a:off x="9273802" y="2351563"/>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27" name="Rectangle 226">
              <a:extLst>
                <a:ext uri="{FF2B5EF4-FFF2-40B4-BE49-F238E27FC236}">
                  <a16:creationId xmlns:a16="http://schemas.microsoft.com/office/drawing/2014/main" id="{00000000-0008-0000-0300-0000E3000000}"/>
                </a:ext>
              </a:extLst>
            </xdr:cNvPr>
            <xdr:cNvSpPr/>
          </xdr:nvSpPr>
          <xdr:spPr>
            <a:xfrm>
              <a:off x="9285585" y="2547955"/>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sp macro="" textlink="">
          <xdr:nvSpPr>
            <xdr:cNvPr id="228" name="Rectangle 227">
              <a:extLst>
                <a:ext uri="{FF2B5EF4-FFF2-40B4-BE49-F238E27FC236}">
                  <a16:creationId xmlns:a16="http://schemas.microsoft.com/office/drawing/2014/main" id="{00000000-0008-0000-0300-0000E4000000}"/>
                </a:ext>
              </a:extLst>
            </xdr:cNvPr>
            <xdr:cNvSpPr/>
          </xdr:nvSpPr>
          <xdr:spPr>
            <a:xfrm>
              <a:off x="9262017" y="965038"/>
              <a:ext cx="2920842" cy="92578"/>
            </a:xfrm>
            <a:prstGeom prst="rect">
              <a:avLst/>
            </a:prstGeom>
            <a:blipFill>
              <a:blip xmlns:r="http://schemas.openxmlformats.org/officeDocument/2006/relationships" r:embed="rId3"/>
              <a:tile tx="0" ty="0" sx="100000" sy="100000" flip="none" algn="tl"/>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grp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14</xdr:col>
      <xdr:colOff>263979</xdr:colOff>
      <xdr:row>25</xdr:row>
      <xdr:rowOff>176942</xdr:rowOff>
    </xdr:to>
    <xdr:pic>
      <xdr:nvPicPr>
        <xdr:cNvPr id="2" name="Picture 1">
          <a:extLst>
            <a:ext uri="{FF2B5EF4-FFF2-40B4-BE49-F238E27FC236}">
              <a16:creationId xmlns:a16="http://schemas.microsoft.com/office/drawing/2014/main" id="{8783A760-196E-42B3-89C1-6C81CA3CEB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56885" y="181131"/>
          <a:ext cx="2331373" cy="4411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14</xdr:col>
      <xdr:colOff>198120</xdr:colOff>
      <xdr:row>4</xdr:row>
      <xdr:rowOff>236220</xdr:rowOff>
    </xdr:from>
    <xdr:to>
      <xdr:col>18</xdr:col>
      <xdr:colOff>167640</xdr:colOff>
      <xdr:row>16</xdr:row>
      <xdr:rowOff>99060</xdr:rowOff>
    </xdr:to>
    <xdr:sp macro="" textlink="">
      <xdr:nvSpPr>
        <xdr:cNvPr id="2" name="Oval 1">
          <a:extLst>
            <a:ext uri="{FF2B5EF4-FFF2-40B4-BE49-F238E27FC236}">
              <a16:creationId xmlns:a16="http://schemas.microsoft.com/office/drawing/2014/main" id="{ECDE06EF-97E0-7F8C-D7BB-90DA206F2B92}"/>
            </a:ext>
          </a:extLst>
        </xdr:cNvPr>
        <xdr:cNvSpPr/>
      </xdr:nvSpPr>
      <xdr:spPr>
        <a:xfrm>
          <a:off x="10927080" y="1310640"/>
          <a:ext cx="2407920" cy="240792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uk-UA" sz="1100"/>
        </a:p>
      </xdr:txBody>
    </xdr:sp>
    <xdr:clientData/>
  </xdr:twoCellAnchor>
  <xdr:twoCellAnchor>
    <xdr:from>
      <xdr:col>16</xdr:col>
      <xdr:colOff>182880</xdr:colOff>
      <xdr:row>4</xdr:row>
      <xdr:rowOff>236220</xdr:rowOff>
    </xdr:from>
    <xdr:to>
      <xdr:col>16</xdr:col>
      <xdr:colOff>182880</xdr:colOff>
      <xdr:row>16</xdr:row>
      <xdr:rowOff>99060</xdr:rowOff>
    </xdr:to>
    <xdr:cxnSp macro="">
      <xdr:nvCxnSpPr>
        <xdr:cNvPr id="4" name="Straight Connector 3">
          <a:extLst>
            <a:ext uri="{FF2B5EF4-FFF2-40B4-BE49-F238E27FC236}">
              <a16:creationId xmlns:a16="http://schemas.microsoft.com/office/drawing/2014/main" id="{961F3164-4EB8-C1CF-2F79-B4CE5EE74C70}"/>
            </a:ext>
          </a:extLst>
        </xdr:cNvPr>
        <xdr:cNvCxnSpPr>
          <a:stCxn id="2" idx="0"/>
          <a:endCxn id="2" idx="4"/>
        </xdr:cNvCxnSpPr>
      </xdr:nvCxnSpPr>
      <xdr:spPr>
        <a:xfrm>
          <a:off x="12131040" y="1310640"/>
          <a:ext cx="0" cy="24079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198120</xdr:colOff>
      <xdr:row>9</xdr:row>
      <xdr:rowOff>175260</xdr:rowOff>
    </xdr:from>
    <xdr:to>
      <xdr:col>18</xdr:col>
      <xdr:colOff>167640</xdr:colOff>
      <xdr:row>9</xdr:row>
      <xdr:rowOff>175260</xdr:rowOff>
    </xdr:to>
    <xdr:cxnSp macro="">
      <xdr:nvCxnSpPr>
        <xdr:cNvPr id="6" name="Straight Connector 5">
          <a:extLst>
            <a:ext uri="{FF2B5EF4-FFF2-40B4-BE49-F238E27FC236}">
              <a16:creationId xmlns:a16="http://schemas.microsoft.com/office/drawing/2014/main" id="{1D84C984-3E0D-3929-BF54-E215785B18BD}"/>
            </a:ext>
          </a:extLst>
        </xdr:cNvPr>
        <xdr:cNvCxnSpPr>
          <a:stCxn id="2" idx="2"/>
          <a:endCxn id="2" idx="6"/>
        </xdr:cNvCxnSpPr>
      </xdr:nvCxnSpPr>
      <xdr:spPr>
        <a:xfrm>
          <a:off x="10927080" y="2514600"/>
          <a:ext cx="24079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550752</xdr:colOff>
      <xdr:row>5</xdr:row>
      <xdr:rowOff>223092</xdr:rowOff>
    </xdr:from>
    <xdr:to>
      <xdr:col>17</xdr:col>
      <xdr:colOff>424608</xdr:colOff>
      <xdr:row>14</xdr:row>
      <xdr:rowOff>112188</xdr:rowOff>
    </xdr:to>
    <xdr:cxnSp macro="">
      <xdr:nvCxnSpPr>
        <xdr:cNvPr id="8" name="Straight Connector 7">
          <a:extLst>
            <a:ext uri="{FF2B5EF4-FFF2-40B4-BE49-F238E27FC236}">
              <a16:creationId xmlns:a16="http://schemas.microsoft.com/office/drawing/2014/main" id="{6F967595-B35C-1CD6-4F83-2D0D481926BA}"/>
            </a:ext>
          </a:extLst>
        </xdr:cNvPr>
        <xdr:cNvCxnSpPr>
          <a:stCxn id="2" idx="7"/>
          <a:endCxn id="2" idx="3"/>
        </xdr:cNvCxnSpPr>
      </xdr:nvCxnSpPr>
      <xdr:spPr>
        <a:xfrm flipH="1">
          <a:off x="11279712" y="1663272"/>
          <a:ext cx="1702656" cy="17026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550752</xdr:colOff>
      <xdr:row>5</xdr:row>
      <xdr:rowOff>223092</xdr:rowOff>
    </xdr:from>
    <xdr:to>
      <xdr:col>17</xdr:col>
      <xdr:colOff>424608</xdr:colOff>
      <xdr:row>14</xdr:row>
      <xdr:rowOff>112188</xdr:rowOff>
    </xdr:to>
    <xdr:cxnSp macro="">
      <xdr:nvCxnSpPr>
        <xdr:cNvPr id="10" name="Straight Connector 9">
          <a:extLst>
            <a:ext uri="{FF2B5EF4-FFF2-40B4-BE49-F238E27FC236}">
              <a16:creationId xmlns:a16="http://schemas.microsoft.com/office/drawing/2014/main" id="{7C6CCB03-022D-DF4F-23A3-DF5074BD9066}"/>
            </a:ext>
          </a:extLst>
        </xdr:cNvPr>
        <xdr:cNvCxnSpPr>
          <a:stCxn id="2" idx="1"/>
          <a:endCxn id="2" idx="5"/>
        </xdr:cNvCxnSpPr>
      </xdr:nvCxnSpPr>
      <xdr:spPr>
        <a:xfrm>
          <a:off x="11279712" y="1663272"/>
          <a:ext cx="1702656" cy="170265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16</xdr:col>
      <xdr:colOff>451320</xdr:colOff>
      <xdr:row>8</xdr:row>
      <xdr:rowOff>91380</xdr:rowOff>
    </xdr:from>
    <xdr:to>
      <xdr:col>16</xdr:col>
      <xdr:colOff>580200</xdr:colOff>
      <xdr:row>9</xdr:row>
      <xdr:rowOff>151860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11" name="Ink 10">
              <a:extLst>
                <a:ext uri="{FF2B5EF4-FFF2-40B4-BE49-F238E27FC236}">
                  <a16:creationId xmlns:a16="http://schemas.microsoft.com/office/drawing/2014/main" id="{360B54BC-1314-EDA3-2C40-8D12B873AA72}"/>
                </a:ext>
              </a:extLst>
            </xdr14:cNvPr>
            <xdr14:cNvContentPartPr/>
          </xdr14:nvContentPartPr>
          <xdr14:nvPr macro=""/>
          <xdr14:xfrm>
            <a:off x="12399480" y="2247840"/>
            <a:ext cx="128880" cy="243360"/>
          </xdr14:xfrm>
        </xdr:contentPart>
      </mc:Choice>
      <mc:Fallback xmlns="">
        <xdr:pic>
          <xdr:nvPicPr>
            <xdr:cNvPr id="11" name="Ink 10">
              <a:extLst>
                <a:ext uri="{FF2B5EF4-FFF2-40B4-BE49-F238E27FC236}">
                  <a16:creationId xmlns:a16="http://schemas.microsoft.com/office/drawing/2014/main" id="{360B54BC-1314-EDA3-2C40-8D12B873AA72}"/>
                </a:ext>
              </a:extLst>
            </xdr:cNvPr>
            <xdr:cNvPicPr/>
          </xdr:nvPicPr>
          <xdr:blipFill>
            <a:blip xmlns:r="http://schemas.openxmlformats.org/officeDocument/2006/relationships" r:embed="rId2"/>
            <a:stretch>
              <a:fillRect/>
            </a:stretch>
          </xdr:blipFill>
          <xdr:spPr>
            <a:xfrm>
              <a:off x="12393360" y="2241720"/>
              <a:ext cx="141120" cy="255600"/>
            </a:xfrm>
            <a:prstGeom prst="rect">
              <a:avLst/>
            </a:prstGeom>
          </xdr:spPr>
        </xdr:pic>
      </mc:Fallback>
    </mc:AlternateContent>
    <xdr:clientData/>
  </xdr:twoCellAnchor>
  <xdr:twoCellAnchor>
    <xdr:from>
      <xdr:col>17</xdr:col>
      <xdr:colOff>83820</xdr:colOff>
      <xdr:row>7</xdr:row>
      <xdr:rowOff>121920</xdr:rowOff>
    </xdr:from>
    <xdr:to>
      <xdr:col>17</xdr:col>
      <xdr:colOff>502920</xdr:colOff>
      <xdr:row>9</xdr:row>
      <xdr:rowOff>7620</xdr:rowOff>
    </xdr:to>
    <xdr:sp macro="" textlink="">
      <xdr:nvSpPr>
        <xdr:cNvPr id="12" name="TextBox 11">
          <a:extLst>
            <a:ext uri="{FF2B5EF4-FFF2-40B4-BE49-F238E27FC236}">
              <a16:creationId xmlns:a16="http://schemas.microsoft.com/office/drawing/2014/main" id="{5015C69C-94C9-0FCA-FAE8-E3D67032180B}"/>
            </a:ext>
          </a:extLst>
        </xdr:cNvPr>
        <xdr:cNvSpPr txBox="1"/>
      </xdr:nvSpPr>
      <xdr:spPr>
        <a:xfrm>
          <a:off x="12641580" y="2095500"/>
          <a:ext cx="419100" cy="251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45</a:t>
          </a:r>
          <a:r>
            <a:rPr lang="en-US" sz="1100" baseline="30000"/>
            <a:t>o</a:t>
          </a:r>
          <a:endParaRPr lang="uk-UA" sz="1100" baseline="30000"/>
        </a:p>
      </xdr:txBody>
    </xdr:sp>
    <xdr:clientData/>
  </xdr:twoCellAnchor>
  <xdr:twoCellAnchor>
    <xdr:from>
      <xdr:col>3</xdr:col>
      <xdr:colOff>415290</xdr:colOff>
      <xdr:row>4</xdr:row>
      <xdr:rowOff>140970</xdr:rowOff>
    </xdr:from>
    <xdr:to>
      <xdr:col>6</xdr:col>
      <xdr:colOff>289560</xdr:colOff>
      <xdr:row>17</xdr:row>
      <xdr:rowOff>156210</xdr:rowOff>
    </xdr:to>
    <xdr:grpSp>
      <xdr:nvGrpSpPr>
        <xdr:cNvPr id="26" name="Group 25">
          <a:extLst>
            <a:ext uri="{FF2B5EF4-FFF2-40B4-BE49-F238E27FC236}">
              <a16:creationId xmlns:a16="http://schemas.microsoft.com/office/drawing/2014/main" id="{43B1CFCE-BE29-4D28-5E8B-95C6825758DB}"/>
            </a:ext>
          </a:extLst>
        </xdr:cNvPr>
        <xdr:cNvGrpSpPr/>
      </xdr:nvGrpSpPr>
      <xdr:grpSpPr>
        <a:xfrm>
          <a:off x="3219450" y="1215390"/>
          <a:ext cx="2571750" cy="2743200"/>
          <a:chOff x="3219450" y="1215390"/>
          <a:chExt cx="2571750" cy="2743200"/>
        </a:xfrm>
      </xdr:grpSpPr>
      <xdr:graphicFrame macro="">
        <xdr:nvGraphicFramePr>
          <xdr:cNvPr id="25" name="Chart 24">
            <a:extLst>
              <a:ext uri="{FF2B5EF4-FFF2-40B4-BE49-F238E27FC236}">
                <a16:creationId xmlns:a16="http://schemas.microsoft.com/office/drawing/2014/main" id="{590AE440-FC70-9905-A184-67A123EADAE6}"/>
              </a:ext>
            </a:extLst>
          </xdr:cNvPr>
          <xdr:cNvGraphicFramePr/>
        </xdr:nvGraphicFramePr>
        <xdr:xfrm>
          <a:off x="3219450" y="1215390"/>
          <a:ext cx="2571750" cy="2743200"/>
        </xdr:xfrm>
        <a:graphic>
          <a:graphicData uri="http://schemas.openxmlformats.org/drawingml/2006/chart">
            <c:chart xmlns:c="http://schemas.openxmlformats.org/drawingml/2006/chart" xmlns:r="http://schemas.openxmlformats.org/officeDocument/2006/relationships" r:id="rId3"/>
          </a:graphicData>
        </a:graphic>
      </xdr:graphicFrame>
      <xdr:pic>
        <xdr:nvPicPr>
          <xdr:cNvPr id="14" name="Picture 13">
            <a:extLst>
              <a:ext uri="{FF2B5EF4-FFF2-40B4-BE49-F238E27FC236}">
                <a16:creationId xmlns:a16="http://schemas.microsoft.com/office/drawing/2014/main" id="{2960A92A-C0C2-1AA0-FF63-9B29C7013EB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069080" y="2354580"/>
            <a:ext cx="769620" cy="769620"/>
          </a:xfrm>
          <a:prstGeom prst="ellipse">
            <a:avLst/>
          </a:prstGeom>
          <a:ln>
            <a:noFill/>
          </a:ln>
          <a:effectLst>
            <a:softEdge rad="112500"/>
          </a:effectLst>
        </xdr:spPr>
      </xdr:pic>
    </xdr:grp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23267</xdr:colOff>
          <xdr:row>5</xdr:row>
          <xdr:rowOff>255939</xdr:rowOff>
        </xdr:from>
        <xdr:to>
          <xdr:col>9</xdr:col>
          <xdr:colOff>174503</xdr:colOff>
          <xdr:row>8</xdr:row>
          <xdr:rowOff>58168</xdr:rowOff>
        </xdr:to>
        <xdr:pic>
          <xdr:nvPicPr>
            <xdr:cNvPr id="20" name="Picture 19">
              <a:extLst>
                <a:ext uri="{FF2B5EF4-FFF2-40B4-BE49-F238E27FC236}">
                  <a16:creationId xmlns:a16="http://schemas.microsoft.com/office/drawing/2014/main" id="{00000000-0008-0000-0800-000014000000}"/>
                </a:ext>
              </a:extLst>
            </xdr:cNvPr>
            <xdr:cNvPicPr>
              <a:picLocks noChangeAspect="1" noChangeArrowheads="1"/>
              <a:extLst>
                <a:ext uri="{84589F7E-364E-4C9E-8A38-B11213B215E9}">
                  <a14:cameraTool cellRange="$F$1:$I$4" spid="_x0000_s24706"/>
                </a:ext>
              </a:extLst>
            </xdr:cNvPicPr>
          </xdr:nvPicPr>
          <xdr:blipFill>
            <a:blip xmlns:r="http://schemas.openxmlformats.org/officeDocument/2006/relationships" r:embed="rId1"/>
            <a:srcRect/>
            <a:stretch>
              <a:fillRect/>
            </a:stretch>
          </xdr:blipFill>
          <xdr:spPr bwMode="auto">
            <a:xfrm>
              <a:off x="6956885" y="1302962"/>
              <a:ext cx="1715954" cy="69801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41910</xdr:colOff>
      <xdr:row>4</xdr:row>
      <xdr:rowOff>87630</xdr:rowOff>
    </xdr:from>
    <xdr:to>
      <xdr:col>7</xdr:col>
      <xdr:colOff>289560</xdr:colOff>
      <xdr:row>19</xdr:row>
      <xdr:rowOff>87630</xdr:rowOff>
    </xdr:to>
    <xdr:graphicFrame macro="">
      <xdr:nvGraphicFramePr>
        <xdr:cNvPr id="7" name="Chart 6">
          <a:extLst>
            <a:ext uri="{FF2B5EF4-FFF2-40B4-BE49-F238E27FC236}">
              <a16:creationId xmlns:a16="http://schemas.microsoft.com/office/drawing/2014/main" id="{00000000-0008-0000-09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301625</xdr:colOff>
      <xdr:row>2</xdr:row>
      <xdr:rowOff>15875</xdr:rowOff>
    </xdr:from>
    <xdr:to>
      <xdr:col>9</xdr:col>
      <xdr:colOff>531812</xdr:colOff>
      <xdr:row>10</xdr:row>
      <xdr:rowOff>103188</xdr:rowOff>
    </xdr:to>
    <xdr:sp macro="" textlink="">
      <xdr:nvSpPr>
        <xdr:cNvPr id="8" name="Arrow: Up 7">
          <a:extLst>
            <a:ext uri="{FF2B5EF4-FFF2-40B4-BE49-F238E27FC236}">
              <a16:creationId xmlns:a16="http://schemas.microsoft.com/office/drawing/2014/main" id="{00000000-0008-0000-0900-000008000000}"/>
            </a:ext>
          </a:extLst>
        </xdr:cNvPr>
        <xdr:cNvSpPr/>
      </xdr:nvSpPr>
      <xdr:spPr>
        <a:xfrm>
          <a:off x="5802313" y="381000"/>
          <a:ext cx="230187" cy="1547813"/>
        </a:xfrm>
        <a:prstGeom prst="up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uk-UA" sz="110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606466</xdr:colOff>
      <xdr:row>5</xdr:row>
      <xdr:rowOff>164331</xdr:rowOff>
    </xdr:from>
    <xdr:to>
      <xdr:col>4</xdr:col>
      <xdr:colOff>12602</xdr:colOff>
      <xdr:row>7</xdr:row>
      <xdr:rowOff>1980</xdr:rowOff>
    </xdr:to>
    <xdr:pic>
      <xdr:nvPicPr>
        <xdr:cNvPr id="9" name="Picture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3779" y="1084393"/>
          <a:ext cx="313517" cy="308743"/>
        </a:xfrm>
        <a:prstGeom prst="rect">
          <a:avLst/>
        </a:prstGeom>
      </xdr:spPr>
    </xdr:pic>
    <xdr:clientData/>
  </xdr:twoCellAnchor>
  <xdr:twoCellAnchor editAs="oneCell">
    <xdr:from>
      <xdr:col>3</xdr:col>
      <xdr:colOff>0</xdr:colOff>
      <xdr:row>7</xdr:row>
      <xdr:rowOff>1</xdr:rowOff>
    </xdr:from>
    <xdr:to>
      <xdr:col>4</xdr:col>
      <xdr:colOff>14475</xdr:colOff>
      <xdr:row>7</xdr:row>
      <xdr:rowOff>284372</xdr:rowOff>
    </xdr:to>
    <xdr:pic>
      <xdr:nvPicPr>
        <xdr:cNvPr id="11" name="Picture 10">
          <a:extLst>
            <a:ext uri="{FF2B5EF4-FFF2-40B4-BE49-F238E27FC236}">
              <a16:creationId xmlns:a16="http://schemas.microsoft.com/office/drawing/2014/main" id="{00000000-0008-0000-0A00-00000B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05"/>
        <a:stretch>
          <a:fillRect/>
        </a:stretch>
      </xdr:blipFill>
      <xdr:spPr>
        <a:xfrm>
          <a:off x="1825969" y="1394249"/>
          <a:ext cx="313200" cy="284371"/>
        </a:xfrm>
        <a:prstGeom prst="rect">
          <a:avLst/>
        </a:prstGeom>
      </xdr:spPr>
    </xdr:pic>
    <xdr:clientData/>
  </xdr:twoCellAnchor>
  <xdr:twoCellAnchor editAs="oneCell">
    <xdr:from>
      <xdr:col>3</xdr:col>
      <xdr:colOff>0</xdr:colOff>
      <xdr:row>8</xdr:row>
      <xdr:rowOff>0</xdr:rowOff>
    </xdr:from>
    <xdr:to>
      <xdr:col>4</xdr:col>
      <xdr:colOff>26671</xdr:colOff>
      <xdr:row>9</xdr:row>
      <xdr:rowOff>5272</xdr:rowOff>
    </xdr:to>
    <xdr:pic>
      <xdr:nvPicPr>
        <xdr:cNvPr id="13" name="Picture 12">
          <a:extLst>
            <a:ext uri="{FF2B5EF4-FFF2-40B4-BE49-F238E27FC236}">
              <a16:creationId xmlns:a16="http://schemas.microsoft.com/office/drawing/2014/main" id="{00000000-0008-0000-0A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25969" y="1667907"/>
          <a:ext cx="325396" cy="3096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52647</xdr:colOff>
          <xdr:row>1</xdr:row>
          <xdr:rowOff>5602</xdr:rowOff>
        </xdr:from>
        <xdr:to>
          <xdr:col>8</xdr:col>
          <xdr:colOff>385581</xdr:colOff>
          <xdr:row>2</xdr:row>
          <xdr:rowOff>31180</xdr:rowOff>
        </xdr:to>
        <xdr:pic>
          <xdr:nvPicPr>
            <xdr:cNvPr id="4" name="Picture 3">
              <a:extLst>
                <a:ext uri="{FF2B5EF4-FFF2-40B4-BE49-F238E27FC236}">
                  <a16:creationId xmlns:a16="http://schemas.microsoft.com/office/drawing/2014/main" id="{00000000-0008-0000-0A00-000004000000}"/>
                </a:ext>
              </a:extLst>
            </xdr:cNvPr>
            <xdr:cNvPicPr>
              <a:picLocks noChangeAspect="1"/>
              <a:extLst>
                <a:ext uri="{84589F7E-364E-4C9E-8A38-B11213B215E9}">
                  <a14:cameraTool cellRange="season" spid="_x0000_s26848"/>
                </a:ext>
              </a:extLst>
            </xdr:cNvPicPr>
          </xdr:nvPicPr>
          <xdr:blipFill>
            <a:blip xmlns:r="http://schemas.openxmlformats.org/officeDocument/2006/relationships" r:embed="rId4"/>
            <a:stretch>
              <a:fillRect/>
            </a:stretch>
          </xdr:blipFill>
          <xdr:spPr>
            <a:xfrm>
              <a:off x="4655127" y="74875"/>
              <a:ext cx="332934" cy="338690"/>
            </a:xfrm>
            <a:prstGeom prst="rect">
              <a:avLst/>
            </a:prstGeom>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xdr:row>
          <xdr:rowOff>304800</xdr:rowOff>
        </xdr:from>
        <xdr:to>
          <xdr:col>9</xdr:col>
          <xdr:colOff>108066</xdr:colOff>
          <xdr:row>8</xdr:row>
          <xdr:rowOff>268778</xdr:rowOff>
        </xdr:to>
        <xdr:pic>
          <xdr:nvPicPr>
            <xdr:cNvPr id="6" name="Picture 5">
              <a:extLst>
                <a:ext uri="{FF2B5EF4-FFF2-40B4-BE49-F238E27FC236}">
                  <a16:creationId xmlns:a16="http://schemas.microsoft.com/office/drawing/2014/main" id="{00000000-0008-0000-0A00-000006000000}"/>
                </a:ext>
              </a:extLst>
            </xdr:cNvPr>
            <xdr:cNvPicPr>
              <a:picLocks noChangeAspect="1" noChangeArrowheads="1"/>
              <a:extLst>
                <a:ext uri="{84589F7E-364E-4C9E-8A38-B11213B215E9}">
                  <a14:cameraTool cellRange="$G$1:$I$4" spid="_x0000_s26849"/>
                </a:ext>
              </a:extLst>
            </xdr:cNvPicPr>
          </xdr:nvPicPr>
          <xdr:blipFill>
            <a:blip xmlns:r="http://schemas.openxmlformats.org/officeDocument/2006/relationships" r:embed="rId5"/>
            <a:srcRect/>
            <a:stretch>
              <a:fillRect/>
            </a:stretch>
          </xdr:blipFill>
          <xdr:spPr bwMode="auto">
            <a:xfrm>
              <a:off x="3962400" y="1205345"/>
              <a:ext cx="1191491" cy="573578"/>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11</xdr:col>
      <xdr:colOff>345915</xdr:colOff>
      <xdr:row>0</xdr:row>
      <xdr:rowOff>143838</xdr:rowOff>
    </xdr:from>
    <xdr:to>
      <xdr:col>14</xdr:col>
      <xdr:colOff>219645</xdr:colOff>
      <xdr:row>6</xdr:row>
      <xdr:rowOff>139960</xdr:rowOff>
    </xdr:to>
    <xdr:grpSp>
      <xdr:nvGrpSpPr>
        <xdr:cNvPr id="16" name="Group 15">
          <a:extLst>
            <a:ext uri="{FF2B5EF4-FFF2-40B4-BE49-F238E27FC236}">
              <a16:creationId xmlns:a16="http://schemas.microsoft.com/office/drawing/2014/main" id="{00000000-0008-0000-0B00-000010000000}"/>
            </a:ext>
          </a:extLst>
        </xdr:cNvPr>
        <xdr:cNvGrpSpPr/>
      </xdr:nvGrpSpPr>
      <xdr:grpSpPr>
        <a:xfrm>
          <a:off x="7035396" y="143838"/>
          <a:ext cx="1698134" cy="1095160"/>
          <a:chOff x="6992456" y="143838"/>
          <a:chExt cx="1693199" cy="1308125"/>
        </a:xfrm>
      </xdr:grpSpPr>
      <xdr:graphicFrame macro="">
        <xdr:nvGraphicFramePr>
          <xdr:cNvPr id="2" name="Chart 1">
            <a:extLst>
              <a:ext uri="{FF2B5EF4-FFF2-40B4-BE49-F238E27FC236}">
                <a16:creationId xmlns:a16="http://schemas.microsoft.com/office/drawing/2014/main" id="{00000000-0008-0000-0B00-000002000000}"/>
              </a:ext>
            </a:extLst>
          </xdr:cNvPr>
          <xdr:cNvGraphicFramePr/>
        </xdr:nvGraphicFramePr>
        <xdr:xfrm>
          <a:off x="6992456" y="143838"/>
          <a:ext cx="1693199" cy="1308125"/>
        </xdr:xfrm>
        <a:graphic>
          <a:graphicData uri="http://schemas.openxmlformats.org/drawingml/2006/chart">
            <c:chart xmlns:c="http://schemas.openxmlformats.org/drawingml/2006/chart" xmlns:r="http://schemas.openxmlformats.org/officeDocument/2006/relationships" r:id="rId1"/>
          </a:graphicData>
        </a:graphic>
      </xdr:graphicFrame>
      <xdr:grpSp>
        <xdr:nvGrpSpPr>
          <xdr:cNvPr id="30" name="Group 29">
            <a:extLst>
              <a:ext uri="{FF2B5EF4-FFF2-40B4-BE49-F238E27FC236}">
                <a16:creationId xmlns:a16="http://schemas.microsoft.com/office/drawing/2014/main" id="{00000000-0008-0000-0B00-00001E000000}"/>
              </a:ext>
            </a:extLst>
          </xdr:cNvPr>
          <xdr:cNvGrpSpPr/>
        </xdr:nvGrpSpPr>
        <xdr:grpSpPr>
          <a:xfrm>
            <a:off x="7884969" y="619970"/>
            <a:ext cx="588290" cy="147544"/>
            <a:chOff x="4265778" y="2732093"/>
            <a:chExt cx="2628669" cy="550835"/>
          </a:xfrm>
        </xdr:grpSpPr>
        <xdr:pic>
          <xdr:nvPicPr>
            <xdr:cNvPr id="25" name="Picture 24">
              <a:extLst>
                <a:ext uri="{FF2B5EF4-FFF2-40B4-BE49-F238E27FC236}">
                  <a16:creationId xmlns:a16="http://schemas.microsoft.com/office/drawing/2014/main" id="{00000000-0008-0000-0B00-000019000000}"/>
                </a:ext>
              </a:extLst>
            </xdr:cNvPr>
            <xdr:cNvPicPr>
              <a:picLocks noChangeAspect="1"/>
            </xdr:cNvPicPr>
          </xdr:nvPicPr>
          <xdr:blipFill>
            <a:blip xmlns:r="http://schemas.openxmlformats.org/officeDocument/2006/relationships" r:embed="rId2"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265778" y="2732093"/>
              <a:ext cx="541750" cy="540537"/>
            </a:xfrm>
            <a:prstGeom prst="rect">
              <a:avLst/>
            </a:prstGeom>
          </xdr:spPr>
        </xdr:pic>
        <xdr:pic>
          <xdr:nvPicPr>
            <xdr:cNvPr id="26" name="Picture 25">
              <a:extLst>
                <a:ext uri="{FF2B5EF4-FFF2-40B4-BE49-F238E27FC236}">
                  <a16:creationId xmlns:a16="http://schemas.microsoft.com/office/drawing/2014/main" id="{00000000-0008-0000-0B00-00001A000000}"/>
                </a:ext>
              </a:extLst>
            </xdr:cNvPr>
            <xdr:cNvPicPr>
              <a:picLocks noChangeAspect="1"/>
            </xdr:cNvPicPr>
          </xdr:nvPicPr>
          <xdr:blipFill>
            <a:blip xmlns:r="http://schemas.openxmlformats.org/officeDocument/2006/relationships" r:embed="rId2"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801238" y="2732094"/>
              <a:ext cx="541750" cy="540537"/>
            </a:xfrm>
            <a:prstGeom prst="rect">
              <a:avLst/>
            </a:prstGeom>
          </xdr:spPr>
        </xdr:pic>
        <xdr:pic>
          <xdr:nvPicPr>
            <xdr:cNvPr id="27" name="Picture 26">
              <a:extLst>
                <a:ext uri="{FF2B5EF4-FFF2-40B4-BE49-F238E27FC236}">
                  <a16:creationId xmlns:a16="http://schemas.microsoft.com/office/drawing/2014/main" id="{00000000-0008-0000-0B00-00001B000000}"/>
                </a:ext>
              </a:extLst>
            </xdr:cNvPr>
            <xdr:cNvPicPr>
              <a:picLocks noChangeAspect="1"/>
            </xdr:cNvPicPr>
          </xdr:nvPicPr>
          <xdr:blipFill>
            <a:blip xmlns:r="http://schemas.openxmlformats.org/officeDocument/2006/relationships" r:embed="rId2"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319535" y="2738959"/>
              <a:ext cx="541750" cy="540537"/>
            </a:xfrm>
            <a:prstGeom prst="rect">
              <a:avLst/>
            </a:prstGeom>
          </xdr:spPr>
        </xdr:pic>
        <xdr:pic>
          <xdr:nvPicPr>
            <xdr:cNvPr id="28" name="Picture 27">
              <a:extLst>
                <a:ext uri="{FF2B5EF4-FFF2-40B4-BE49-F238E27FC236}">
                  <a16:creationId xmlns:a16="http://schemas.microsoft.com/office/drawing/2014/main" id="{00000000-0008-0000-0B00-00001C000000}"/>
                </a:ext>
              </a:extLst>
            </xdr:cNvPr>
            <xdr:cNvPicPr>
              <a:picLocks noChangeAspect="1"/>
            </xdr:cNvPicPr>
          </xdr:nvPicPr>
          <xdr:blipFill>
            <a:blip xmlns:r="http://schemas.openxmlformats.org/officeDocument/2006/relationships" r:embed="rId2"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837833" y="2738959"/>
              <a:ext cx="541750" cy="540537"/>
            </a:xfrm>
            <a:prstGeom prst="rect">
              <a:avLst/>
            </a:prstGeom>
          </xdr:spPr>
        </xdr:pic>
        <xdr:pic>
          <xdr:nvPicPr>
            <xdr:cNvPr id="29" name="Picture 28">
              <a:extLst>
                <a:ext uri="{FF2B5EF4-FFF2-40B4-BE49-F238E27FC236}">
                  <a16:creationId xmlns:a16="http://schemas.microsoft.com/office/drawing/2014/main" id="{00000000-0008-0000-0B00-00001D000000}"/>
                </a:ext>
              </a:extLst>
            </xdr:cNvPr>
            <xdr:cNvPicPr>
              <a:picLocks noChangeAspect="1"/>
            </xdr:cNvPicPr>
          </xdr:nvPicPr>
          <xdr:blipFill>
            <a:blip xmlns:r="http://schemas.openxmlformats.org/officeDocument/2006/relationships" r:embed="rId2"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6352697" y="2742391"/>
              <a:ext cx="541750" cy="540537"/>
            </a:xfrm>
            <a:prstGeom prst="rect">
              <a:avLst/>
            </a:prstGeom>
          </xdr:spPr>
        </xdr:pic>
      </xdr:grpSp>
      <xdr:grpSp>
        <xdr:nvGrpSpPr>
          <xdr:cNvPr id="9" name="Group 8">
            <a:extLst>
              <a:ext uri="{FF2B5EF4-FFF2-40B4-BE49-F238E27FC236}">
                <a16:creationId xmlns:a16="http://schemas.microsoft.com/office/drawing/2014/main" id="{00000000-0008-0000-0B00-000009000000}"/>
              </a:ext>
            </a:extLst>
          </xdr:cNvPr>
          <xdr:cNvGrpSpPr/>
        </xdr:nvGrpSpPr>
        <xdr:grpSpPr>
          <a:xfrm>
            <a:off x="7882378" y="341634"/>
            <a:ext cx="584584" cy="147545"/>
            <a:chOff x="4265778" y="2732093"/>
            <a:chExt cx="2628669" cy="550835"/>
          </a:xfrm>
        </xdr:grpSpPr>
        <xdr:pic>
          <xdr:nvPicPr>
            <xdr:cNvPr id="10" name="Picture 9">
              <a:extLst>
                <a:ext uri="{FF2B5EF4-FFF2-40B4-BE49-F238E27FC236}">
                  <a16:creationId xmlns:a16="http://schemas.microsoft.com/office/drawing/2014/main" id="{00000000-0008-0000-0B00-00000A000000}"/>
                </a:ext>
              </a:extLst>
            </xdr:cNvPr>
            <xdr:cNvPicPr>
              <a:picLocks noChangeAspect="1"/>
            </xdr:cNvPicPr>
          </xdr:nvPicPr>
          <xdr:blipFill>
            <a:blip xmlns:r="http://schemas.openxmlformats.org/officeDocument/2006/relationships" r:embed="rId3"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265778" y="2732093"/>
              <a:ext cx="541750" cy="540537"/>
            </a:xfrm>
            <a:prstGeom prst="rect">
              <a:avLst/>
            </a:prstGeom>
          </xdr:spPr>
        </xdr:pic>
        <xdr:pic>
          <xdr:nvPicPr>
            <xdr:cNvPr id="12" name="Picture 11">
              <a:extLst>
                <a:ext uri="{FF2B5EF4-FFF2-40B4-BE49-F238E27FC236}">
                  <a16:creationId xmlns:a16="http://schemas.microsoft.com/office/drawing/2014/main" id="{00000000-0008-0000-0B00-00000C000000}"/>
                </a:ext>
              </a:extLst>
            </xdr:cNvPr>
            <xdr:cNvPicPr>
              <a:picLocks noChangeAspect="1"/>
            </xdr:cNvPicPr>
          </xdr:nvPicPr>
          <xdr:blipFill>
            <a:blip xmlns:r="http://schemas.openxmlformats.org/officeDocument/2006/relationships" r:embed="rId3"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801238" y="2732094"/>
              <a:ext cx="541751" cy="540536"/>
            </a:xfrm>
            <a:prstGeom prst="rect">
              <a:avLst/>
            </a:prstGeom>
          </xdr:spPr>
        </xdr:pic>
        <xdr:pic>
          <xdr:nvPicPr>
            <xdr:cNvPr id="13" name="Picture 12">
              <a:extLst>
                <a:ext uri="{FF2B5EF4-FFF2-40B4-BE49-F238E27FC236}">
                  <a16:creationId xmlns:a16="http://schemas.microsoft.com/office/drawing/2014/main" id="{00000000-0008-0000-0B00-00000D000000}"/>
                </a:ext>
              </a:extLst>
            </xdr:cNvPr>
            <xdr:cNvPicPr>
              <a:picLocks noChangeAspect="1"/>
            </xdr:cNvPicPr>
          </xdr:nvPicPr>
          <xdr:blipFill>
            <a:blip xmlns:r="http://schemas.openxmlformats.org/officeDocument/2006/relationships" r:embed="rId3"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319535" y="2738959"/>
              <a:ext cx="541750" cy="540537"/>
            </a:xfrm>
            <a:prstGeom prst="rect">
              <a:avLst/>
            </a:prstGeom>
          </xdr:spPr>
        </xdr:pic>
        <xdr:pic>
          <xdr:nvPicPr>
            <xdr:cNvPr id="14" name="Picture 13">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3"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837833" y="2738959"/>
              <a:ext cx="541750" cy="540537"/>
            </a:xfrm>
            <a:prstGeom prst="rect">
              <a:avLst/>
            </a:prstGeom>
          </xdr:spPr>
        </xdr:pic>
        <xdr:pic>
          <xdr:nvPicPr>
            <xdr:cNvPr id="15" name="Picture 14">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3"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6352697" y="2742391"/>
              <a:ext cx="541750" cy="540537"/>
            </a:xfrm>
            <a:prstGeom prst="rect">
              <a:avLst/>
            </a:prstGeom>
          </xdr:spPr>
        </xdr:pic>
      </xdr:grpSp>
      <xdr:grpSp>
        <xdr:nvGrpSpPr>
          <xdr:cNvPr id="3" name="Group 2">
            <a:extLst>
              <a:ext uri="{FF2B5EF4-FFF2-40B4-BE49-F238E27FC236}">
                <a16:creationId xmlns:a16="http://schemas.microsoft.com/office/drawing/2014/main" id="{00000000-0008-0000-0B00-000003000000}"/>
              </a:ext>
            </a:extLst>
          </xdr:cNvPr>
          <xdr:cNvGrpSpPr/>
        </xdr:nvGrpSpPr>
        <xdr:grpSpPr>
          <a:xfrm>
            <a:off x="7885257" y="913543"/>
            <a:ext cx="583973" cy="144983"/>
            <a:chOff x="4265778" y="2732093"/>
            <a:chExt cx="2628669" cy="550835"/>
          </a:xfrm>
        </xdr:grpSpPr>
        <xdr:pic>
          <xdr:nvPicPr>
            <xdr:cNvPr id="4" name="Picture 3">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4"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265778" y="2732093"/>
              <a:ext cx="541750" cy="540537"/>
            </a:xfrm>
            <a:prstGeom prst="rect">
              <a:avLst/>
            </a:prstGeom>
          </xdr:spPr>
        </xdr:pic>
        <xdr:pic>
          <xdr:nvPicPr>
            <xdr:cNvPr id="5" name="Picture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4"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801238" y="2732094"/>
              <a:ext cx="541750" cy="540537"/>
            </a:xfrm>
            <a:prstGeom prst="rect">
              <a:avLst/>
            </a:prstGeom>
          </xdr:spPr>
        </xdr:pic>
        <xdr:pic>
          <xdr:nvPicPr>
            <xdr:cNvPr id="6" name="Picture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4"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319535" y="2738959"/>
              <a:ext cx="541750" cy="540537"/>
            </a:xfrm>
            <a:prstGeom prst="rect">
              <a:avLst/>
            </a:prstGeom>
          </xdr:spPr>
        </xdr:pic>
        <xdr:pic>
          <xdr:nvPicPr>
            <xdr:cNvPr id="7" name="Picture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4"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837833" y="2738959"/>
              <a:ext cx="541750" cy="540537"/>
            </a:xfrm>
            <a:prstGeom prst="rect">
              <a:avLst/>
            </a:prstGeom>
          </xdr:spPr>
        </xdr:pic>
        <xdr:pic>
          <xdr:nvPicPr>
            <xdr:cNvPr id="8" name="Picture 7">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4"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6352697" y="2742391"/>
              <a:ext cx="541750" cy="540537"/>
            </a:xfrm>
            <a:prstGeom prst="rect">
              <a:avLst/>
            </a:prstGeom>
          </xdr:spPr>
        </xdr:pic>
      </xdr:grpSp>
    </xdr:grpSp>
    <xdr:clientData/>
  </xdr:twoCellAnchor>
  <xdr:twoCellAnchor editAs="oneCell">
    <xdr:from>
      <xdr:col>7</xdr:col>
      <xdr:colOff>232343</xdr:colOff>
      <xdr:row>0</xdr:row>
      <xdr:rowOff>107877</xdr:rowOff>
    </xdr:from>
    <xdr:to>
      <xdr:col>8</xdr:col>
      <xdr:colOff>165847</xdr:colOff>
      <xdr:row>3</xdr:row>
      <xdr:rowOff>105482</xdr:rowOff>
    </xdr:to>
    <xdr:pic>
      <xdr:nvPicPr>
        <xdr:cNvPr id="22" name="Picture 21">
          <a:extLst>
            <a:ext uri="{FF2B5EF4-FFF2-40B4-BE49-F238E27FC236}">
              <a16:creationId xmlns:a16="http://schemas.microsoft.com/office/drawing/2014/main" id="{6967A2C1-07DF-462D-A36E-D14E5C98E4F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17032" y="107877"/>
          <a:ext cx="545602" cy="540998"/>
        </a:xfrm>
        <a:prstGeom prst="rect">
          <a:avLst/>
        </a:prstGeom>
      </xdr:spPr>
    </xdr:pic>
    <xdr:clientData/>
  </xdr:twoCellAnchor>
  <xdr:twoCellAnchor>
    <xdr:from>
      <xdr:col>10</xdr:col>
      <xdr:colOff>179628</xdr:colOff>
      <xdr:row>7</xdr:row>
      <xdr:rowOff>163714</xdr:rowOff>
    </xdr:from>
    <xdr:to>
      <xdr:col>13</xdr:col>
      <xdr:colOff>598104</xdr:colOff>
      <xdr:row>16</xdr:row>
      <xdr:rowOff>113747</xdr:rowOff>
    </xdr:to>
    <xdr:grpSp>
      <xdr:nvGrpSpPr>
        <xdr:cNvPr id="127" name="Group 126">
          <a:extLst>
            <a:ext uri="{FF2B5EF4-FFF2-40B4-BE49-F238E27FC236}">
              <a16:creationId xmlns:a16="http://schemas.microsoft.com/office/drawing/2014/main" id="{61F766EF-CCF0-786C-22B3-75C1E2DF7891}"/>
            </a:ext>
          </a:extLst>
        </xdr:cNvPr>
        <xdr:cNvGrpSpPr/>
      </xdr:nvGrpSpPr>
      <xdr:grpSpPr>
        <a:xfrm>
          <a:off x="6260974" y="1445926"/>
          <a:ext cx="2242880" cy="1598590"/>
          <a:chOff x="6180378" y="1405628"/>
          <a:chExt cx="2242880" cy="1598590"/>
        </a:xfrm>
      </xdr:grpSpPr>
      <xdr:graphicFrame macro="">
        <xdr:nvGraphicFramePr>
          <xdr:cNvPr id="96" name="Chart 95">
            <a:extLst>
              <a:ext uri="{FF2B5EF4-FFF2-40B4-BE49-F238E27FC236}">
                <a16:creationId xmlns:a16="http://schemas.microsoft.com/office/drawing/2014/main" id="{37E6AB6A-A4C7-3626-6CA0-6EBC4EAD5241}"/>
              </a:ext>
            </a:extLst>
          </xdr:cNvPr>
          <xdr:cNvGraphicFramePr/>
        </xdr:nvGraphicFramePr>
        <xdr:xfrm>
          <a:off x="6180378" y="1405628"/>
          <a:ext cx="2242880" cy="1598590"/>
        </xdr:xfrm>
        <a:graphic>
          <a:graphicData uri="http://schemas.openxmlformats.org/drawingml/2006/chart">
            <c:chart xmlns:c="http://schemas.openxmlformats.org/drawingml/2006/chart" xmlns:r="http://schemas.openxmlformats.org/officeDocument/2006/relationships" r:id="rId6"/>
          </a:graphicData>
        </a:graphic>
      </xdr:graphicFrame>
      <xdr:grpSp>
        <xdr:nvGrpSpPr>
          <xdr:cNvPr id="97" name="Group 96">
            <a:extLst>
              <a:ext uri="{FF2B5EF4-FFF2-40B4-BE49-F238E27FC236}">
                <a16:creationId xmlns:a16="http://schemas.microsoft.com/office/drawing/2014/main" id="{95FAB59C-4A62-93EA-571D-2798023849C2}"/>
              </a:ext>
            </a:extLst>
          </xdr:cNvPr>
          <xdr:cNvGrpSpPr/>
        </xdr:nvGrpSpPr>
        <xdr:grpSpPr>
          <a:xfrm>
            <a:off x="7195424" y="1633905"/>
            <a:ext cx="974096" cy="253879"/>
            <a:chOff x="3079413" y="1320337"/>
            <a:chExt cx="2010916" cy="488732"/>
          </a:xfrm>
        </xdr:grpSpPr>
        <xdr:pic>
          <xdr:nvPicPr>
            <xdr:cNvPr id="98" name="Picture 97">
              <a:extLst>
                <a:ext uri="{FF2B5EF4-FFF2-40B4-BE49-F238E27FC236}">
                  <a16:creationId xmlns:a16="http://schemas.microsoft.com/office/drawing/2014/main" id="{EF4A905E-FAFB-0E10-0829-D75CF073F2FE}"/>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3079413" y="1320337"/>
              <a:ext cx="434340"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9" name="Picture 98">
              <a:extLst>
                <a:ext uri="{FF2B5EF4-FFF2-40B4-BE49-F238E27FC236}">
                  <a16:creationId xmlns:a16="http://schemas.microsoft.com/office/drawing/2014/main" id="{6D11622B-F272-3073-EF1B-A1D259394087}"/>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3485397" y="1320522"/>
              <a:ext cx="433128"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0" name="Picture 99">
              <a:extLst>
                <a:ext uri="{FF2B5EF4-FFF2-40B4-BE49-F238E27FC236}">
                  <a16:creationId xmlns:a16="http://schemas.microsoft.com/office/drawing/2014/main" id="{E0357955-5C1E-DE4D-AA82-E7F491CA5431}"/>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3880892" y="1326582"/>
              <a:ext cx="433128"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1" name="Picture 100">
              <a:extLst>
                <a:ext uri="{FF2B5EF4-FFF2-40B4-BE49-F238E27FC236}">
                  <a16:creationId xmlns:a16="http://schemas.microsoft.com/office/drawing/2014/main" id="{96E6591E-F61D-C245-CA1B-48E8F4CB6840}"/>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4261523" y="1335858"/>
              <a:ext cx="433128"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2" name="Picture 101">
              <a:extLst>
                <a:ext uri="{FF2B5EF4-FFF2-40B4-BE49-F238E27FC236}">
                  <a16:creationId xmlns:a16="http://schemas.microsoft.com/office/drawing/2014/main" id="{A4DFEAF8-F86B-7DFA-5C19-6FC78779D04A}"/>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4657201" y="1335675"/>
              <a:ext cx="433128" cy="473211"/>
            </a:xfrm>
            <a:prstGeom prst="rect">
              <a:avLst/>
            </a:prstGeom>
            <a:noFill/>
            <a:extLst>
              <a:ext uri="{909E8E84-426E-40DD-AFC4-6F175D3DCCD1}">
                <a14:hiddenFill xmlns:a14="http://schemas.microsoft.com/office/drawing/2010/main">
                  <a:solidFill>
                    <a:srgbClr val="FFFFFF"/>
                  </a:solidFill>
                </a14:hiddenFill>
              </a:ext>
            </a:extLst>
          </xdr:spPr>
        </xdr:pic>
      </xdr:grpSp>
      <xdr:grpSp>
        <xdr:nvGrpSpPr>
          <xdr:cNvPr id="103" name="Group 102">
            <a:extLst>
              <a:ext uri="{FF2B5EF4-FFF2-40B4-BE49-F238E27FC236}">
                <a16:creationId xmlns:a16="http://schemas.microsoft.com/office/drawing/2014/main" id="{8305D54D-CCE0-82AF-7039-ED618B893740}"/>
              </a:ext>
            </a:extLst>
          </xdr:cNvPr>
          <xdr:cNvGrpSpPr/>
        </xdr:nvGrpSpPr>
        <xdr:grpSpPr>
          <a:xfrm>
            <a:off x="7191760" y="2044212"/>
            <a:ext cx="974096" cy="253879"/>
            <a:chOff x="3079413" y="1320337"/>
            <a:chExt cx="2010916" cy="488732"/>
          </a:xfrm>
        </xdr:grpSpPr>
        <xdr:pic>
          <xdr:nvPicPr>
            <xdr:cNvPr id="104" name="Picture 103">
              <a:extLst>
                <a:ext uri="{FF2B5EF4-FFF2-40B4-BE49-F238E27FC236}">
                  <a16:creationId xmlns:a16="http://schemas.microsoft.com/office/drawing/2014/main" id="{0793CE5C-610E-C6DC-4461-B4FB6E915A63}"/>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3079413" y="1320337"/>
              <a:ext cx="434340"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5" name="Picture 104">
              <a:extLst>
                <a:ext uri="{FF2B5EF4-FFF2-40B4-BE49-F238E27FC236}">
                  <a16:creationId xmlns:a16="http://schemas.microsoft.com/office/drawing/2014/main" id="{F858EE6D-6A40-5FC5-EABE-ED2593623AA5}"/>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3485397" y="1320522"/>
              <a:ext cx="433128"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6" name="Picture 105">
              <a:extLst>
                <a:ext uri="{FF2B5EF4-FFF2-40B4-BE49-F238E27FC236}">
                  <a16:creationId xmlns:a16="http://schemas.microsoft.com/office/drawing/2014/main" id="{8BB6670D-E859-DD22-B828-6AFF02B192AB}"/>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3880892" y="1326582"/>
              <a:ext cx="433128"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7" name="Picture 106">
              <a:extLst>
                <a:ext uri="{FF2B5EF4-FFF2-40B4-BE49-F238E27FC236}">
                  <a16:creationId xmlns:a16="http://schemas.microsoft.com/office/drawing/2014/main" id="{F1CCD761-37EB-7CD4-064D-9BC6D590A1E6}"/>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4261523" y="1335858"/>
              <a:ext cx="433128"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8" name="Picture 107">
              <a:extLst>
                <a:ext uri="{FF2B5EF4-FFF2-40B4-BE49-F238E27FC236}">
                  <a16:creationId xmlns:a16="http://schemas.microsoft.com/office/drawing/2014/main" id="{9FB3EEDC-33A3-A521-522C-D32E1354EBEA}"/>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4657201" y="1335675"/>
              <a:ext cx="433128" cy="473211"/>
            </a:xfrm>
            <a:prstGeom prst="rect">
              <a:avLst/>
            </a:prstGeom>
            <a:noFill/>
            <a:extLst>
              <a:ext uri="{909E8E84-426E-40DD-AFC4-6F175D3DCCD1}">
                <a14:hiddenFill xmlns:a14="http://schemas.microsoft.com/office/drawing/2010/main">
                  <a:solidFill>
                    <a:srgbClr val="FFFFFF"/>
                  </a:solidFill>
                </a14:hiddenFill>
              </a:ext>
            </a:extLst>
          </xdr:spPr>
        </xdr:pic>
      </xdr:grpSp>
      <xdr:grpSp>
        <xdr:nvGrpSpPr>
          <xdr:cNvPr id="109" name="Group 108">
            <a:extLst>
              <a:ext uri="{FF2B5EF4-FFF2-40B4-BE49-F238E27FC236}">
                <a16:creationId xmlns:a16="http://schemas.microsoft.com/office/drawing/2014/main" id="{E647245E-A3C0-DDAC-2AA9-DA0794F7010C}"/>
              </a:ext>
            </a:extLst>
          </xdr:cNvPr>
          <xdr:cNvGrpSpPr/>
        </xdr:nvGrpSpPr>
        <xdr:grpSpPr>
          <a:xfrm>
            <a:off x="7169779" y="2498481"/>
            <a:ext cx="974096" cy="253879"/>
            <a:chOff x="3079413" y="1320337"/>
            <a:chExt cx="2010916" cy="488732"/>
          </a:xfrm>
        </xdr:grpSpPr>
        <xdr:pic>
          <xdr:nvPicPr>
            <xdr:cNvPr id="110" name="Picture 109">
              <a:extLst>
                <a:ext uri="{FF2B5EF4-FFF2-40B4-BE49-F238E27FC236}">
                  <a16:creationId xmlns:a16="http://schemas.microsoft.com/office/drawing/2014/main" id="{71049747-96DE-BF4B-3191-B7E02FFEA442}"/>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3079413" y="1320337"/>
              <a:ext cx="434340"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1" name="Picture 110">
              <a:extLst>
                <a:ext uri="{FF2B5EF4-FFF2-40B4-BE49-F238E27FC236}">
                  <a16:creationId xmlns:a16="http://schemas.microsoft.com/office/drawing/2014/main" id="{FBEFDD34-5B4A-BF6D-7BC5-6FA12DADEC2A}"/>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3485397" y="1320522"/>
              <a:ext cx="433128"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2" name="Picture 111">
              <a:extLst>
                <a:ext uri="{FF2B5EF4-FFF2-40B4-BE49-F238E27FC236}">
                  <a16:creationId xmlns:a16="http://schemas.microsoft.com/office/drawing/2014/main" id="{24204B62-5026-4346-B899-35141081FBB7}"/>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3880892" y="1326582"/>
              <a:ext cx="433128"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3" name="Picture 112">
              <a:extLst>
                <a:ext uri="{FF2B5EF4-FFF2-40B4-BE49-F238E27FC236}">
                  <a16:creationId xmlns:a16="http://schemas.microsoft.com/office/drawing/2014/main" id="{9DE5C092-1F0D-2018-144D-D4B1E592E5CF}"/>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4261523" y="1335858"/>
              <a:ext cx="433128" cy="47321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4" name="Picture 113">
              <a:extLst>
                <a:ext uri="{FF2B5EF4-FFF2-40B4-BE49-F238E27FC236}">
                  <a16:creationId xmlns:a16="http://schemas.microsoft.com/office/drawing/2014/main" id="{A0C3F5CE-C307-D485-579D-89AB414BE84B}"/>
                </a:ext>
              </a:extLst>
            </xdr:cNvPr>
            <xdr:cNvPicPr>
              <a:picLocks noChangeAspect="1" noChangeArrowheads="1"/>
            </xdr:cNvPicPr>
          </xdr:nvPicPr>
          <xdr:blipFill>
            <a:blip xmlns:r="http://schemas.openxmlformats.org/officeDocument/2006/relationships" r:embed="rId7" cstate="print">
              <a:clrChange>
                <a:clrFrom>
                  <a:srgbClr val="4F81BD"/>
                </a:clrFrom>
                <a:clrTo>
                  <a:srgbClr val="4F81BD">
                    <a:alpha val="0"/>
                  </a:srgbClr>
                </a:clrTo>
              </a:clrChange>
              <a:extLst>
                <a:ext uri="{28A0092B-C50C-407E-A947-70E740481C1C}">
                  <a14:useLocalDpi xmlns:a14="http://schemas.microsoft.com/office/drawing/2010/main" val="0"/>
                </a:ext>
              </a:extLst>
            </a:blip>
            <a:srcRect/>
            <a:stretch>
              <a:fillRect/>
            </a:stretch>
          </xdr:blipFill>
          <xdr:spPr bwMode="auto">
            <a:xfrm>
              <a:off x="4657201" y="1335675"/>
              <a:ext cx="433128" cy="473211"/>
            </a:xfrm>
            <a:prstGeom prst="rect">
              <a:avLst/>
            </a:prstGeom>
            <a:noFill/>
            <a:extLst>
              <a:ext uri="{909E8E84-426E-40DD-AFC4-6F175D3DCCD1}">
                <a14:hiddenFill xmlns:a14="http://schemas.microsoft.com/office/drawing/2010/main">
                  <a:solidFill>
                    <a:srgbClr val="FFFFFF"/>
                  </a:solidFill>
                </a14:hiddenFill>
              </a:ext>
            </a:extLst>
          </xdr:spPr>
        </xdr:pic>
      </xdr:grpSp>
    </xdr:grpSp>
    <xdr:clientData/>
  </xdr:twoCellAnchor>
  <xdr:twoCellAnchor>
    <xdr:from>
      <xdr:col>16</xdr:col>
      <xdr:colOff>73269</xdr:colOff>
      <xdr:row>3</xdr:row>
      <xdr:rowOff>0</xdr:rowOff>
    </xdr:from>
    <xdr:to>
      <xdr:col>19</xdr:col>
      <xdr:colOff>62279</xdr:colOff>
      <xdr:row>9</xdr:row>
      <xdr:rowOff>146538</xdr:rowOff>
    </xdr:to>
    <xdr:grpSp>
      <xdr:nvGrpSpPr>
        <xdr:cNvPr id="11" name="Group 10">
          <a:extLst>
            <a:ext uri="{FF2B5EF4-FFF2-40B4-BE49-F238E27FC236}">
              <a16:creationId xmlns:a16="http://schemas.microsoft.com/office/drawing/2014/main" id="{018570F8-A62F-4F9D-AE33-304B2A41C65A}"/>
            </a:ext>
          </a:extLst>
        </xdr:cNvPr>
        <xdr:cNvGrpSpPr/>
      </xdr:nvGrpSpPr>
      <xdr:grpSpPr>
        <a:xfrm>
          <a:off x="9803423" y="549519"/>
          <a:ext cx="1813414" cy="1245577"/>
          <a:chOff x="6992456" y="143838"/>
          <a:chExt cx="1693199" cy="1308125"/>
        </a:xfrm>
      </xdr:grpSpPr>
      <xdr:graphicFrame macro="">
        <xdr:nvGraphicFramePr>
          <xdr:cNvPr id="17" name="Chart 16">
            <a:extLst>
              <a:ext uri="{FF2B5EF4-FFF2-40B4-BE49-F238E27FC236}">
                <a16:creationId xmlns:a16="http://schemas.microsoft.com/office/drawing/2014/main" id="{BCD82253-413B-C2CB-73EF-D616AC887A37}"/>
              </a:ext>
            </a:extLst>
          </xdr:cNvPr>
          <xdr:cNvGraphicFramePr/>
        </xdr:nvGraphicFramePr>
        <xdr:xfrm>
          <a:off x="6992456" y="143838"/>
          <a:ext cx="1693199" cy="1308125"/>
        </xdr:xfrm>
        <a:graphic>
          <a:graphicData uri="http://schemas.openxmlformats.org/drawingml/2006/chart">
            <c:chart xmlns:c="http://schemas.openxmlformats.org/drawingml/2006/chart" xmlns:r="http://schemas.openxmlformats.org/officeDocument/2006/relationships" r:id="rId8"/>
          </a:graphicData>
        </a:graphic>
      </xdr:graphicFrame>
      <xdr:grpSp>
        <xdr:nvGrpSpPr>
          <xdr:cNvPr id="18" name="Group 17">
            <a:extLst>
              <a:ext uri="{FF2B5EF4-FFF2-40B4-BE49-F238E27FC236}">
                <a16:creationId xmlns:a16="http://schemas.microsoft.com/office/drawing/2014/main" id="{A744C170-24B6-DCD5-0E52-BB3A8453E4C3}"/>
              </a:ext>
            </a:extLst>
          </xdr:cNvPr>
          <xdr:cNvGrpSpPr/>
        </xdr:nvGrpSpPr>
        <xdr:grpSpPr>
          <a:xfrm>
            <a:off x="7884969" y="619970"/>
            <a:ext cx="588290" cy="147544"/>
            <a:chOff x="4265778" y="2732093"/>
            <a:chExt cx="2628669" cy="550835"/>
          </a:xfrm>
        </xdr:grpSpPr>
        <xdr:pic>
          <xdr:nvPicPr>
            <xdr:cNvPr id="38" name="Picture 37">
              <a:extLst>
                <a:ext uri="{FF2B5EF4-FFF2-40B4-BE49-F238E27FC236}">
                  <a16:creationId xmlns:a16="http://schemas.microsoft.com/office/drawing/2014/main" id="{4070D248-3A14-12E0-C360-714C7A1D931F}"/>
                </a:ext>
              </a:extLst>
            </xdr:cNvPr>
            <xdr:cNvPicPr>
              <a:picLocks noChangeAspect="1"/>
            </xdr:cNvPicPr>
          </xdr:nvPicPr>
          <xdr:blipFill>
            <a:blip xmlns:r="http://schemas.openxmlformats.org/officeDocument/2006/relationships" r:embed="rId2"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265778" y="2732093"/>
              <a:ext cx="541750" cy="540537"/>
            </a:xfrm>
            <a:prstGeom prst="rect">
              <a:avLst/>
            </a:prstGeom>
          </xdr:spPr>
        </xdr:pic>
        <xdr:pic>
          <xdr:nvPicPr>
            <xdr:cNvPr id="39" name="Picture 38">
              <a:extLst>
                <a:ext uri="{FF2B5EF4-FFF2-40B4-BE49-F238E27FC236}">
                  <a16:creationId xmlns:a16="http://schemas.microsoft.com/office/drawing/2014/main" id="{B4A5F512-DB71-929B-5798-02494BB2EEAB}"/>
                </a:ext>
              </a:extLst>
            </xdr:cNvPr>
            <xdr:cNvPicPr>
              <a:picLocks noChangeAspect="1"/>
            </xdr:cNvPicPr>
          </xdr:nvPicPr>
          <xdr:blipFill>
            <a:blip xmlns:r="http://schemas.openxmlformats.org/officeDocument/2006/relationships" r:embed="rId2"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801238" y="2732094"/>
              <a:ext cx="541750" cy="540537"/>
            </a:xfrm>
            <a:prstGeom prst="rect">
              <a:avLst/>
            </a:prstGeom>
          </xdr:spPr>
        </xdr:pic>
        <xdr:pic>
          <xdr:nvPicPr>
            <xdr:cNvPr id="40" name="Picture 39">
              <a:extLst>
                <a:ext uri="{FF2B5EF4-FFF2-40B4-BE49-F238E27FC236}">
                  <a16:creationId xmlns:a16="http://schemas.microsoft.com/office/drawing/2014/main" id="{E956A0A5-B902-C309-1B43-55F3ED4BF72E}"/>
                </a:ext>
              </a:extLst>
            </xdr:cNvPr>
            <xdr:cNvPicPr>
              <a:picLocks noChangeAspect="1"/>
            </xdr:cNvPicPr>
          </xdr:nvPicPr>
          <xdr:blipFill>
            <a:blip xmlns:r="http://schemas.openxmlformats.org/officeDocument/2006/relationships" r:embed="rId2"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319535" y="2738959"/>
              <a:ext cx="541750" cy="540537"/>
            </a:xfrm>
            <a:prstGeom prst="rect">
              <a:avLst/>
            </a:prstGeom>
          </xdr:spPr>
        </xdr:pic>
        <xdr:pic>
          <xdr:nvPicPr>
            <xdr:cNvPr id="41" name="Picture 40">
              <a:extLst>
                <a:ext uri="{FF2B5EF4-FFF2-40B4-BE49-F238E27FC236}">
                  <a16:creationId xmlns:a16="http://schemas.microsoft.com/office/drawing/2014/main" id="{1C54AE93-A551-1CB7-E89E-686DE32FF7EB}"/>
                </a:ext>
              </a:extLst>
            </xdr:cNvPr>
            <xdr:cNvPicPr>
              <a:picLocks noChangeAspect="1"/>
            </xdr:cNvPicPr>
          </xdr:nvPicPr>
          <xdr:blipFill>
            <a:blip xmlns:r="http://schemas.openxmlformats.org/officeDocument/2006/relationships" r:embed="rId2"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837833" y="2738959"/>
              <a:ext cx="541750" cy="540537"/>
            </a:xfrm>
            <a:prstGeom prst="rect">
              <a:avLst/>
            </a:prstGeom>
          </xdr:spPr>
        </xdr:pic>
        <xdr:pic>
          <xdr:nvPicPr>
            <xdr:cNvPr id="42" name="Picture 41">
              <a:extLst>
                <a:ext uri="{FF2B5EF4-FFF2-40B4-BE49-F238E27FC236}">
                  <a16:creationId xmlns:a16="http://schemas.microsoft.com/office/drawing/2014/main" id="{D3471006-5265-2DDF-1F0F-CE201EF65387}"/>
                </a:ext>
              </a:extLst>
            </xdr:cNvPr>
            <xdr:cNvPicPr>
              <a:picLocks noChangeAspect="1"/>
            </xdr:cNvPicPr>
          </xdr:nvPicPr>
          <xdr:blipFill>
            <a:blip xmlns:r="http://schemas.openxmlformats.org/officeDocument/2006/relationships" r:embed="rId2"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6352697" y="2742391"/>
              <a:ext cx="541750" cy="540537"/>
            </a:xfrm>
            <a:prstGeom prst="rect">
              <a:avLst/>
            </a:prstGeom>
          </xdr:spPr>
        </xdr:pic>
      </xdr:grpSp>
      <xdr:grpSp>
        <xdr:nvGrpSpPr>
          <xdr:cNvPr id="19" name="Group 18">
            <a:extLst>
              <a:ext uri="{FF2B5EF4-FFF2-40B4-BE49-F238E27FC236}">
                <a16:creationId xmlns:a16="http://schemas.microsoft.com/office/drawing/2014/main" id="{D9E6FF4B-5351-654C-935F-BFA73CE9D0C6}"/>
              </a:ext>
            </a:extLst>
          </xdr:cNvPr>
          <xdr:cNvGrpSpPr/>
        </xdr:nvGrpSpPr>
        <xdr:grpSpPr>
          <a:xfrm>
            <a:off x="7882378" y="341634"/>
            <a:ext cx="584584" cy="147545"/>
            <a:chOff x="4265778" y="2732093"/>
            <a:chExt cx="2628669" cy="550835"/>
          </a:xfrm>
        </xdr:grpSpPr>
        <xdr:pic>
          <xdr:nvPicPr>
            <xdr:cNvPr id="33" name="Picture 32">
              <a:extLst>
                <a:ext uri="{FF2B5EF4-FFF2-40B4-BE49-F238E27FC236}">
                  <a16:creationId xmlns:a16="http://schemas.microsoft.com/office/drawing/2014/main" id="{70AADBB8-0A96-68B5-9D5C-668B4D53CBAC}"/>
                </a:ext>
              </a:extLst>
            </xdr:cNvPr>
            <xdr:cNvPicPr>
              <a:picLocks noChangeAspect="1"/>
            </xdr:cNvPicPr>
          </xdr:nvPicPr>
          <xdr:blipFill>
            <a:blip xmlns:r="http://schemas.openxmlformats.org/officeDocument/2006/relationships" r:embed="rId3"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265778" y="2732093"/>
              <a:ext cx="541750" cy="540537"/>
            </a:xfrm>
            <a:prstGeom prst="rect">
              <a:avLst/>
            </a:prstGeom>
          </xdr:spPr>
        </xdr:pic>
        <xdr:pic>
          <xdr:nvPicPr>
            <xdr:cNvPr id="34" name="Picture 33">
              <a:extLst>
                <a:ext uri="{FF2B5EF4-FFF2-40B4-BE49-F238E27FC236}">
                  <a16:creationId xmlns:a16="http://schemas.microsoft.com/office/drawing/2014/main" id="{98294DFE-A868-72C0-A9D0-F4D63F3E6BE9}"/>
                </a:ext>
              </a:extLst>
            </xdr:cNvPr>
            <xdr:cNvPicPr>
              <a:picLocks noChangeAspect="1"/>
            </xdr:cNvPicPr>
          </xdr:nvPicPr>
          <xdr:blipFill>
            <a:blip xmlns:r="http://schemas.openxmlformats.org/officeDocument/2006/relationships" r:embed="rId3"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801238" y="2732094"/>
              <a:ext cx="541751" cy="540536"/>
            </a:xfrm>
            <a:prstGeom prst="rect">
              <a:avLst/>
            </a:prstGeom>
          </xdr:spPr>
        </xdr:pic>
        <xdr:pic>
          <xdr:nvPicPr>
            <xdr:cNvPr id="35" name="Picture 34">
              <a:extLst>
                <a:ext uri="{FF2B5EF4-FFF2-40B4-BE49-F238E27FC236}">
                  <a16:creationId xmlns:a16="http://schemas.microsoft.com/office/drawing/2014/main" id="{AC30D95E-6BFD-3D69-CB43-1013EF14ED21}"/>
                </a:ext>
              </a:extLst>
            </xdr:cNvPr>
            <xdr:cNvPicPr>
              <a:picLocks noChangeAspect="1"/>
            </xdr:cNvPicPr>
          </xdr:nvPicPr>
          <xdr:blipFill>
            <a:blip xmlns:r="http://schemas.openxmlformats.org/officeDocument/2006/relationships" r:embed="rId3"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319535" y="2738959"/>
              <a:ext cx="541750" cy="540537"/>
            </a:xfrm>
            <a:prstGeom prst="rect">
              <a:avLst/>
            </a:prstGeom>
          </xdr:spPr>
        </xdr:pic>
        <xdr:pic>
          <xdr:nvPicPr>
            <xdr:cNvPr id="36" name="Picture 35">
              <a:extLst>
                <a:ext uri="{FF2B5EF4-FFF2-40B4-BE49-F238E27FC236}">
                  <a16:creationId xmlns:a16="http://schemas.microsoft.com/office/drawing/2014/main" id="{08AD9368-5A46-0C0A-768D-EFE56FF9EE51}"/>
                </a:ext>
              </a:extLst>
            </xdr:cNvPr>
            <xdr:cNvPicPr>
              <a:picLocks noChangeAspect="1"/>
            </xdr:cNvPicPr>
          </xdr:nvPicPr>
          <xdr:blipFill>
            <a:blip xmlns:r="http://schemas.openxmlformats.org/officeDocument/2006/relationships" r:embed="rId3"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837833" y="2738959"/>
              <a:ext cx="541750" cy="540537"/>
            </a:xfrm>
            <a:prstGeom prst="rect">
              <a:avLst/>
            </a:prstGeom>
          </xdr:spPr>
        </xdr:pic>
        <xdr:pic>
          <xdr:nvPicPr>
            <xdr:cNvPr id="37" name="Picture 36">
              <a:extLst>
                <a:ext uri="{FF2B5EF4-FFF2-40B4-BE49-F238E27FC236}">
                  <a16:creationId xmlns:a16="http://schemas.microsoft.com/office/drawing/2014/main" id="{498EA6C8-C0B8-472E-4764-D9DB64064B35}"/>
                </a:ext>
              </a:extLst>
            </xdr:cNvPr>
            <xdr:cNvPicPr>
              <a:picLocks noChangeAspect="1"/>
            </xdr:cNvPicPr>
          </xdr:nvPicPr>
          <xdr:blipFill>
            <a:blip xmlns:r="http://schemas.openxmlformats.org/officeDocument/2006/relationships" r:embed="rId3"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6352697" y="2742391"/>
              <a:ext cx="541750" cy="540537"/>
            </a:xfrm>
            <a:prstGeom prst="rect">
              <a:avLst/>
            </a:prstGeom>
          </xdr:spPr>
        </xdr:pic>
      </xdr:grpSp>
      <xdr:grpSp>
        <xdr:nvGrpSpPr>
          <xdr:cNvPr id="20" name="Group 19">
            <a:extLst>
              <a:ext uri="{FF2B5EF4-FFF2-40B4-BE49-F238E27FC236}">
                <a16:creationId xmlns:a16="http://schemas.microsoft.com/office/drawing/2014/main" id="{CE70BAF8-E70B-F923-5A76-CB9EC430B242}"/>
              </a:ext>
            </a:extLst>
          </xdr:cNvPr>
          <xdr:cNvGrpSpPr/>
        </xdr:nvGrpSpPr>
        <xdr:grpSpPr>
          <a:xfrm>
            <a:off x="7885257" y="913543"/>
            <a:ext cx="583973" cy="144983"/>
            <a:chOff x="4265778" y="2732093"/>
            <a:chExt cx="2628669" cy="550835"/>
          </a:xfrm>
        </xdr:grpSpPr>
        <xdr:pic>
          <xdr:nvPicPr>
            <xdr:cNvPr id="21" name="Picture 20">
              <a:extLst>
                <a:ext uri="{FF2B5EF4-FFF2-40B4-BE49-F238E27FC236}">
                  <a16:creationId xmlns:a16="http://schemas.microsoft.com/office/drawing/2014/main" id="{19DACD39-E01B-265A-0466-4549CDA33381}"/>
                </a:ext>
              </a:extLst>
            </xdr:cNvPr>
            <xdr:cNvPicPr>
              <a:picLocks noChangeAspect="1"/>
            </xdr:cNvPicPr>
          </xdr:nvPicPr>
          <xdr:blipFill>
            <a:blip xmlns:r="http://schemas.openxmlformats.org/officeDocument/2006/relationships" r:embed="rId4"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265778" y="2732093"/>
              <a:ext cx="541750" cy="540537"/>
            </a:xfrm>
            <a:prstGeom prst="rect">
              <a:avLst/>
            </a:prstGeom>
          </xdr:spPr>
        </xdr:pic>
        <xdr:pic>
          <xdr:nvPicPr>
            <xdr:cNvPr id="23" name="Picture 22">
              <a:extLst>
                <a:ext uri="{FF2B5EF4-FFF2-40B4-BE49-F238E27FC236}">
                  <a16:creationId xmlns:a16="http://schemas.microsoft.com/office/drawing/2014/main" id="{8D8D1283-40E1-291C-8BF8-1A72BF703F95}"/>
                </a:ext>
              </a:extLst>
            </xdr:cNvPr>
            <xdr:cNvPicPr>
              <a:picLocks noChangeAspect="1"/>
            </xdr:cNvPicPr>
          </xdr:nvPicPr>
          <xdr:blipFill>
            <a:blip xmlns:r="http://schemas.openxmlformats.org/officeDocument/2006/relationships" r:embed="rId4"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4801238" y="2732094"/>
              <a:ext cx="541750" cy="540537"/>
            </a:xfrm>
            <a:prstGeom prst="rect">
              <a:avLst/>
            </a:prstGeom>
          </xdr:spPr>
        </xdr:pic>
        <xdr:pic>
          <xdr:nvPicPr>
            <xdr:cNvPr id="24" name="Picture 23">
              <a:extLst>
                <a:ext uri="{FF2B5EF4-FFF2-40B4-BE49-F238E27FC236}">
                  <a16:creationId xmlns:a16="http://schemas.microsoft.com/office/drawing/2014/main" id="{26E0D143-3996-0BBB-8F28-2550342EE32F}"/>
                </a:ext>
              </a:extLst>
            </xdr:cNvPr>
            <xdr:cNvPicPr>
              <a:picLocks noChangeAspect="1"/>
            </xdr:cNvPicPr>
          </xdr:nvPicPr>
          <xdr:blipFill>
            <a:blip xmlns:r="http://schemas.openxmlformats.org/officeDocument/2006/relationships" r:embed="rId4"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319535" y="2738959"/>
              <a:ext cx="541750" cy="540537"/>
            </a:xfrm>
            <a:prstGeom prst="rect">
              <a:avLst/>
            </a:prstGeom>
          </xdr:spPr>
        </xdr:pic>
        <xdr:pic>
          <xdr:nvPicPr>
            <xdr:cNvPr id="31" name="Picture 30">
              <a:extLst>
                <a:ext uri="{FF2B5EF4-FFF2-40B4-BE49-F238E27FC236}">
                  <a16:creationId xmlns:a16="http://schemas.microsoft.com/office/drawing/2014/main" id="{3D07086E-15FA-98A9-2AB9-4CD9535B9D5B}"/>
                </a:ext>
              </a:extLst>
            </xdr:cNvPr>
            <xdr:cNvPicPr>
              <a:picLocks noChangeAspect="1"/>
            </xdr:cNvPicPr>
          </xdr:nvPicPr>
          <xdr:blipFill>
            <a:blip xmlns:r="http://schemas.openxmlformats.org/officeDocument/2006/relationships" r:embed="rId4"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5837833" y="2738959"/>
              <a:ext cx="541750" cy="540537"/>
            </a:xfrm>
            <a:prstGeom prst="rect">
              <a:avLst/>
            </a:prstGeom>
          </xdr:spPr>
        </xdr:pic>
        <xdr:pic>
          <xdr:nvPicPr>
            <xdr:cNvPr id="32" name="Picture 31">
              <a:extLst>
                <a:ext uri="{FF2B5EF4-FFF2-40B4-BE49-F238E27FC236}">
                  <a16:creationId xmlns:a16="http://schemas.microsoft.com/office/drawing/2014/main" id="{8BC5EDB6-A5E1-4332-66D4-AF0F447A6F2F}"/>
                </a:ext>
              </a:extLst>
            </xdr:cNvPr>
            <xdr:cNvPicPr>
              <a:picLocks noChangeAspect="1"/>
            </xdr:cNvPicPr>
          </xdr:nvPicPr>
          <xdr:blipFill>
            <a:blip xmlns:r="http://schemas.openxmlformats.org/officeDocument/2006/relationships" r:embed="rId4" cstate="print">
              <a:clrChange>
                <a:clrFrom>
                  <a:srgbClr val="4F81BC"/>
                </a:clrFrom>
                <a:clrTo>
                  <a:srgbClr val="4F81BC">
                    <a:alpha val="0"/>
                  </a:srgbClr>
                </a:clrTo>
              </a:clrChange>
              <a:extLst>
                <a:ext uri="{28A0092B-C50C-407E-A947-70E740481C1C}">
                  <a14:useLocalDpi xmlns:a14="http://schemas.microsoft.com/office/drawing/2010/main" val="0"/>
                </a:ext>
              </a:extLst>
            </a:blip>
            <a:stretch>
              <a:fillRect/>
            </a:stretch>
          </xdr:blipFill>
          <xdr:spPr>
            <a:xfrm>
              <a:off x="6352697" y="2742391"/>
              <a:ext cx="541750" cy="540537"/>
            </a:xfrm>
            <a:prstGeom prst="rect">
              <a:avLst/>
            </a:prstGeom>
          </xdr:spPr>
        </xdr:pic>
      </xdr:grpSp>
    </xdr:grp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139027</xdr:colOff>
      <xdr:row>1</xdr:row>
      <xdr:rowOff>77841</xdr:rowOff>
    </xdr:from>
    <xdr:to>
      <xdr:col>12</xdr:col>
      <xdr:colOff>32239</xdr:colOff>
      <xdr:row>5</xdr:row>
      <xdr:rowOff>31575</xdr:rowOff>
    </xdr:to>
    <xdr:grpSp>
      <xdr:nvGrpSpPr>
        <xdr:cNvPr id="3" name="Group 2">
          <a:extLst>
            <a:ext uri="{FF2B5EF4-FFF2-40B4-BE49-F238E27FC236}">
              <a16:creationId xmlns:a16="http://schemas.microsoft.com/office/drawing/2014/main" id="{00000000-0008-0000-0C00-000003000000}"/>
            </a:ext>
          </a:extLst>
        </xdr:cNvPr>
        <xdr:cNvGrpSpPr/>
      </xdr:nvGrpSpPr>
      <xdr:grpSpPr>
        <a:xfrm>
          <a:off x="5257874" y="231586"/>
          <a:ext cx="1287224" cy="579918"/>
          <a:chOff x="4434840" y="594360"/>
          <a:chExt cx="1756582" cy="927514"/>
        </a:xfrm>
      </xdr:grpSpPr>
      <xdr:grpSp>
        <xdr:nvGrpSpPr>
          <xdr:cNvPr id="12" name="Group 11">
            <a:extLst>
              <a:ext uri="{FF2B5EF4-FFF2-40B4-BE49-F238E27FC236}">
                <a16:creationId xmlns:a16="http://schemas.microsoft.com/office/drawing/2014/main" id="{00000000-0008-0000-0C00-00000C000000}"/>
              </a:ext>
            </a:extLst>
          </xdr:cNvPr>
          <xdr:cNvGrpSpPr/>
        </xdr:nvGrpSpPr>
        <xdr:grpSpPr>
          <a:xfrm>
            <a:off x="4465321" y="762088"/>
            <a:ext cx="1339719" cy="759786"/>
            <a:chOff x="4429536" y="745608"/>
            <a:chExt cx="1377692" cy="781130"/>
          </a:xfrm>
        </xdr:grpSpPr>
        <xdr:grpSp>
          <xdr:nvGrpSpPr>
            <xdr:cNvPr id="10" name="Group 9">
              <a:extLst>
                <a:ext uri="{FF2B5EF4-FFF2-40B4-BE49-F238E27FC236}">
                  <a16:creationId xmlns:a16="http://schemas.microsoft.com/office/drawing/2014/main" id="{00000000-0008-0000-0C00-00000A000000}"/>
                </a:ext>
              </a:extLst>
            </xdr:cNvPr>
            <xdr:cNvGrpSpPr/>
          </xdr:nvGrpSpPr>
          <xdr:grpSpPr>
            <a:xfrm>
              <a:off x="4429536" y="745608"/>
              <a:ext cx="1377692" cy="781130"/>
              <a:chOff x="4269516" y="745608"/>
              <a:chExt cx="1377692" cy="781130"/>
            </a:xfrm>
          </xdr:grpSpPr>
          <xdr:pic>
            <xdr:nvPicPr>
              <xdr:cNvPr id="5" name="Graphic 4" descr="Lunch Box with solid fill">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269516" y="792365"/>
                <a:ext cx="642549" cy="642550"/>
              </a:xfrm>
              <a:prstGeom prst="rect">
                <a:avLst/>
              </a:prstGeom>
            </xdr:spPr>
          </xdr:pic>
          <xdr:pic>
            <xdr:nvPicPr>
              <xdr:cNvPr id="9" name="Graphic 8" descr="Flip calendar with solid fill">
                <a:extLst>
                  <a:ext uri="{FF2B5EF4-FFF2-40B4-BE49-F238E27FC236}">
                    <a16:creationId xmlns:a16="http://schemas.microsoft.com/office/drawing/2014/main" id="{00000000-0008-0000-0C00-000009000000}"/>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4794526" y="745608"/>
                <a:ext cx="852682" cy="781130"/>
              </a:xfrm>
              <a:prstGeom prst="rect">
                <a:avLst/>
              </a:prstGeom>
            </xdr:spPr>
          </xdr:pic>
        </xdr:grpSp>
        <xdr:sp macro="" textlink="$E$3">
          <xdr:nvSpPr>
            <xdr:cNvPr id="11" name="TextBox 10">
              <a:extLst>
                <a:ext uri="{FF2B5EF4-FFF2-40B4-BE49-F238E27FC236}">
                  <a16:creationId xmlns:a16="http://schemas.microsoft.com/office/drawing/2014/main" id="{00000000-0008-0000-0C00-00000B000000}"/>
                </a:ext>
              </a:extLst>
            </xdr:cNvPr>
            <xdr:cNvSpPr txBox="1"/>
          </xdr:nvSpPr>
          <xdr:spPr>
            <a:xfrm>
              <a:off x="5112040" y="1111108"/>
              <a:ext cx="514123" cy="26113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fld id="{8FCB0787-BF45-491C-9700-BCFA28E4493B}" type="TxLink">
                <a:rPr lang="en-US" sz="800" b="0" i="0" u="none" strike="noStrike">
                  <a:ln>
                    <a:noFill/>
                  </a:ln>
                  <a:solidFill>
                    <a:srgbClr val="000000"/>
                  </a:solidFill>
                  <a:latin typeface="Calibri"/>
                  <a:cs typeface="Calibri"/>
                </a:rPr>
                <a:pPr/>
                <a:t>120</a:t>
              </a:fld>
              <a:endParaRPr lang="uk-UA" sz="800">
                <a:ln>
                  <a:noFill/>
                </a:ln>
              </a:endParaRPr>
            </a:p>
          </xdr:txBody>
        </xdr:sp>
      </xdr:grpSp>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4434840" y="594360"/>
            <a:ext cx="1756582" cy="236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uk-UA" sz="800" b="0">
                <a:ln>
                  <a:noFill/>
                </a:ln>
              </a:rPr>
              <a:t>Термін зберігання </a:t>
            </a:r>
            <a:r>
              <a:rPr lang="uk-UA" sz="900" b="0">
                <a:ln>
                  <a:noFill/>
                </a:ln>
              </a:rPr>
              <a:t>(днів)</a:t>
            </a:r>
          </a:p>
        </xdr:txBody>
      </xdr:sp>
    </xdr:grpSp>
    <xdr:clientData/>
  </xdr:twoCellAnchor>
  <xdr:twoCellAnchor>
    <xdr:from>
      <xdr:col>4</xdr:col>
      <xdr:colOff>165848</xdr:colOff>
      <xdr:row>13</xdr:row>
      <xdr:rowOff>8965</xdr:rowOff>
    </xdr:from>
    <xdr:to>
      <xdr:col>5</xdr:col>
      <xdr:colOff>584091</xdr:colOff>
      <xdr:row>16</xdr:row>
      <xdr:rowOff>168415</xdr:rowOff>
    </xdr:to>
    <xdr:grpSp>
      <xdr:nvGrpSpPr>
        <xdr:cNvPr id="21" name="Group 20">
          <a:extLst>
            <a:ext uri="{FF2B5EF4-FFF2-40B4-BE49-F238E27FC236}">
              <a16:creationId xmlns:a16="http://schemas.microsoft.com/office/drawing/2014/main" id="{41647F4F-ECA7-411A-3C41-88E512D709A4}"/>
            </a:ext>
          </a:extLst>
        </xdr:cNvPr>
        <xdr:cNvGrpSpPr/>
      </xdr:nvGrpSpPr>
      <xdr:grpSpPr>
        <a:xfrm>
          <a:off x="3146613" y="2102224"/>
          <a:ext cx="1027843" cy="710779"/>
          <a:chOff x="3115235" y="1913965"/>
          <a:chExt cx="1027843" cy="710780"/>
        </a:xfrm>
      </xdr:grpSpPr>
      <xdr:pic>
        <xdr:nvPicPr>
          <xdr:cNvPr id="15" name="Graphic 14" descr="Lunch Box with solid fill">
            <a:extLst>
              <a:ext uri="{FF2B5EF4-FFF2-40B4-BE49-F238E27FC236}">
                <a16:creationId xmlns:a16="http://schemas.microsoft.com/office/drawing/2014/main" id="{4B027C18-68D5-4E4C-8153-4C14311B232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3169024" y="2111189"/>
            <a:ext cx="457036" cy="470206"/>
          </a:xfrm>
          <a:prstGeom prst="rect">
            <a:avLst/>
          </a:prstGeom>
        </xdr:spPr>
      </xdr:pic>
      <xdr:pic>
        <xdr:nvPicPr>
          <xdr:cNvPr id="16" name="Graphic 15" descr="Flip calendar with solid fill">
            <a:extLst>
              <a:ext uri="{FF2B5EF4-FFF2-40B4-BE49-F238E27FC236}">
                <a16:creationId xmlns:a16="http://schemas.microsoft.com/office/drawing/2014/main" id="{CC5969B1-D137-4389-9185-6FA316BF961B}"/>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3536577" y="2053129"/>
            <a:ext cx="606501" cy="571616"/>
          </a:xfrm>
          <a:prstGeom prst="rect">
            <a:avLst/>
          </a:prstGeom>
        </xdr:spPr>
      </xdr:pic>
      <xdr:sp macro="" textlink="">
        <xdr:nvSpPr>
          <xdr:cNvPr id="19" name="TextBox 18">
            <a:extLst>
              <a:ext uri="{FF2B5EF4-FFF2-40B4-BE49-F238E27FC236}">
                <a16:creationId xmlns:a16="http://schemas.microsoft.com/office/drawing/2014/main" id="{BD32F10C-999A-AB30-A7D1-E5EADBDD74C8}"/>
              </a:ext>
            </a:extLst>
          </xdr:cNvPr>
          <xdr:cNvSpPr txBox="1"/>
        </xdr:nvSpPr>
        <xdr:spPr>
          <a:xfrm>
            <a:off x="3115235" y="1913965"/>
            <a:ext cx="1026459" cy="197224"/>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r>
              <a:rPr lang="uk-UA" sz="700"/>
              <a:t>Термін зберігання (днів)</a:t>
            </a:r>
          </a:p>
        </xdr:txBody>
      </xdr:sp>
      <xdr:sp macro="" textlink="$E$3">
        <xdr:nvSpPr>
          <xdr:cNvPr id="20" name="TextBox 19">
            <a:extLst>
              <a:ext uri="{FF2B5EF4-FFF2-40B4-BE49-F238E27FC236}">
                <a16:creationId xmlns:a16="http://schemas.microsoft.com/office/drawing/2014/main" id="{2A655453-518D-6246-7034-E5DA41C8541D}"/>
              </a:ext>
            </a:extLst>
          </xdr:cNvPr>
          <xdr:cNvSpPr txBox="1"/>
        </xdr:nvSpPr>
        <xdr:spPr>
          <a:xfrm>
            <a:off x="3680010" y="2339788"/>
            <a:ext cx="340659" cy="1434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tlCol="0" anchor="t"/>
          <a:lstStyle/>
          <a:p>
            <a:fld id="{2DC45F23-46A5-4595-AC8C-E17A94723DF0}" type="TxLink">
              <a:rPr lang="en-US" sz="1100" b="0" i="0" u="none" strike="noStrike">
                <a:solidFill>
                  <a:srgbClr val="000000"/>
                </a:solidFill>
                <a:latin typeface="Calibri"/>
                <a:cs typeface="Calibri"/>
              </a:rPr>
              <a:pPr/>
              <a:t>120</a:t>
            </a:fld>
            <a:endParaRPr lang="uk-UA" sz="800"/>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0</xdr:row>
      <xdr:rowOff>102870</xdr:rowOff>
    </xdr:from>
    <xdr:to>
      <xdr:col>10</xdr:col>
      <xdr:colOff>403860</xdr:colOff>
      <xdr:row>16</xdr:row>
      <xdr:rowOff>68580</xdr:rowOff>
    </xdr:to>
    <xdr:graphicFrame macro="">
      <xdr:nvGraphicFramePr>
        <xdr:cNvPr id="2" name="Chart 1">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12</xdr:col>
          <xdr:colOff>68580</xdr:colOff>
          <xdr:row>35</xdr:row>
          <xdr:rowOff>167640</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a:extLst>
                <a:ext uri="{84589F7E-364E-4C9E-8A38-B11213B215E9}">
                  <a14:cameraTool cellRange="$H$1:$K$17" spid="_x0000_s32884"/>
                </a:ext>
              </a:extLst>
            </xdr:cNvPicPr>
          </xdr:nvPicPr>
          <xdr:blipFill>
            <a:blip xmlns:r="http://schemas.openxmlformats.org/officeDocument/2006/relationships" r:embed="rId2"/>
            <a:srcRect/>
            <a:stretch>
              <a:fillRect/>
            </a:stretch>
          </xdr:blipFill>
          <xdr:spPr bwMode="auto">
            <a:xfrm>
              <a:off x="6385560" y="3451860"/>
              <a:ext cx="1927860" cy="3093720"/>
            </a:xfrm>
            <a:prstGeom prst="rect">
              <a:avLst/>
            </a:prstGeom>
            <a:noFill/>
            <a:ln w="9525">
              <a:solidFill>
                <a:schemeClr val="tx1"/>
              </a:solidFill>
            </a:ln>
            <a:extLst>
              <a:ext uri="{909E8E84-426E-40DD-AFC4-6F175D3DCCD1}">
                <a14:hiddenFill>
                  <a:solidFill>
                    <a:srgbClr val="FFFFFF"/>
                  </a:solidFill>
                </a14:hiddenFill>
              </a:ext>
            </a:extLst>
          </xdr:spPr>
        </xdr:pic>
        <xdr:clientData/>
      </xdr:twoCellAnchor>
    </mc:Choice>
    <mc:Fallback/>
  </mc:AlternateContent>
  <xdr:twoCellAnchor>
    <xdr:from>
      <xdr:col>2</xdr:col>
      <xdr:colOff>807720</xdr:colOff>
      <xdr:row>5</xdr:row>
      <xdr:rowOff>140970</xdr:rowOff>
    </xdr:from>
    <xdr:to>
      <xdr:col>4</xdr:col>
      <xdr:colOff>762000</xdr:colOff>
      <xdr:row>25</xdr:row>
      <xdr:rowOff>152400</xdr:rowOff>
    </xdr:to>
    <xdr:graphicFrame macro="">
      <xdr:nvGraphicFramePr>
        <xdr:cNvPr id="5" name="Chart 4">
          <a:extLst>
            <a:ext uri="{FF2B5EF4-FFF2-40B4-BE49-F238E27FC236}">
              <a16:creationId xmlns:a16="http://schemas.microsoft.com/office/drawing/2014/main" id="{28E70B95-CFEB-1591-E5C2-16CCCE99FED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606466</xdr:colOff>
      <xdr:row>3</xdr:row>
      <xdr:rowOff>496147</xdr:rowOff>
    </xdr:from>
    <xdr:to>
      <xdr:col>3</xdr:col>
      <xdr:colOff>309782</xdr:colOff>
      <xdr:row>4</xdr:row>
      <xdr:rowOff>286691</xdr:rowOff>
    </xdr:to>
    <xdr:pic>
      <xdr:nvPicPr>
        <xdr:cNvPr id="2" name="Picture 1">
          <a:extLst>
            <a:ext uri="{FF2B5EF4-FFF2-40B4-BE49-F238E27FC236}">
              <a16:creationId xmlns:a16="http://schemas.microsoft.com/office/drawing/2014/main" id="{66B7451D-73E3-4000-B192-3749D4E576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5666" y="1044787"/>
          <a:ext cx="312916" cy="308704"/>
        </a:xfrm>
        <a:prstGeom prst="rect">
          <a:avLst/>
        </a:prstGeom>
      </xdr:spPr>
    </xdr:pic>
    <xdr:clientData/>
  </xdr:twoCellAnchor>
  <xdr:twoCellAnchor editAs="oneCell">
    <xdr:from>
      <xdr:col>3</xdr:col>
      <xdr:colOff>1616</xdr:colOff>
      <xdr:row>5</xdr:row>
      <xdr:rowOff>9930</xdr:rowOff>
    </xdr:from>
    <xdr:to>
      <xdr:col>3</xdr:col>
      <xdr:colOff>311732</xdr:colOff>
      <xdr:row>6</xdr:row>
      <xdr:rowOff>6204</xdr:rowOff>
    </xdr:to>
    <xdr:pic>
      <xdr:nvPicPr>
        <xdr:cNvPr id="3" name="Picture 2">
          <a:extLst>
            <a:ext uri="{FF2B5EF4-FFF2-40B4-BE49-F238E27FC236}">
              <a16:creationId xmlns:a16="http://schemas.microsoft.com/office/drawing/2014/main" id="{8E3CBD66-496C-4B7C-AE08-8E80D0C395E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05"/>
        <a:stretch>
          <a:fillRect/>
        </a:stretch>
      </xdr:blipFill>
      <xdr:spPr>
        <a:xfrm>
          <a:off x="1830416" y="1389150"/>
          <a:ext cx="310116" cy="285834"/>
        </a:xfrm>
        <a:prstGeom prst="rect">
          <a:avLst/>
        </a:prstGeom>
      </xdr:spPr>
    </xdr:pic>
    <xdr:clientData/>
  </xdr:twoCellAnchor>
  <xdr:twoCellAnchor editAs="oneCell">
    <xdr:from>
      <xdr:col>2</xdr:col>
      <xdr:colOff>600364</xdr:colOff>
      <xdr:row>5</xdr:row>
      <xdr:rowOff>283325</xdr:rowOff>
    </xdr:from>
    <xdr:to>
      <xdr:col>3</xdr:col>
      <xdr:colOff>316154</xdr:colOff>
      <xdr:row>6</xdr:row>
      <xdr:rowOff>304761</xdr:rowOff>
    </xdr:to>
    <xdr:pic>
      <xdr:nvPicPr>
        <xdr:cNvPr id="4" name="Picture 3">
          <a:extLst>
            <a:ext uri="{FF2B5EF4-FFF2-40B4-BE49-F238E27FC236}">
              <a16:creationId xmlns:a16="http://schemas.microsoft.com/office/drawing/2014/main" id="{46DD0028-2428-4D8A-9D3A-EEC4BC5B71E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19564" y="1662545"/>
          <a:ext cx="325390" cy="310996"/>
        </a:xfrm>
        <a:prstGeom prst="rect">
          <a:avLst/>
        </a:prstGeom>
      </xdr:spPr>
    </xdr:pic>
    <xdr:clientData/>
  </xdr:twoCellAnchor>
  <xdr:twoCellAnchor editAs="oneCell">
    <xdr:from>
      <xdr:col>10</xdr:col>
      <xdr:colOff>475287</xdr:colOff>
      <xdr:row>0</xdr:row>
      <xdr:rowOff>176069</xdr:rowOff>
    </xdr:from>
    <xdr:to>
      <xdr:col>14</xdr:col>
      <xdr:colOff>361910</xdr:colOff>
      <xdr:row>21</xdr:row>
      <xdr:rowOff>31607</xdr:rowOff>
    </xdr:to>
    <xdr:pic>
      <xdr:nvPicPr>
        <xdr:cNvPr id="5" name="Picture 4">
          <a:extLst>
            <a:ext uri="{FF2B5EF4-FFF2-40B4-BE49-F238E27FC236}">
              <a16:creationId xmlns:a16="http://schemas.microsoft.com/office/drawing/2014/main" id="{C4B9F772-5B37-4937-8F98-340235D64EE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93475" y="176069"/>
          <a:ext cx="2331373" cy="44116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461820</xdr:colOff>
      <xdr:row>9</xdr:row>
      <xdr:rowOff>165483</xdr:rowOff>
    </xdr:from>
    <xdr:to>
      <xdr:col>5</xdr:col>
      <xdr:colOff>273242</xdr:colOff>
      <xdr:row>31</xdr:row>
      <xdr:rowOff>32996</xdr:rowOff>
    </xdr:to>
    <xdr:pic>
      <xdr:nvPicPr>
        <xdr:cNvPr id="6" name="Picture 5">
          <a:extLst>
            <a:ext uri="{FF2B5EF4-FFF2-40B4-BE49-F238E27FC236}">
              <a16:creationId xmlns:a16="http://schemas.microsoft.com/office/drawing/2014/main" id="{F4A5FAE2-9BB0-41F8-8D4F-018F29A24CD2}"/>
            </a:ext>
          </a:extLst>
        </xdr:cNvPr>
        <xdr:cNvPicPr>
          <a:picLocks noChangeAspect="1"/>
        </xdr:cNvPicPr>
      </xdr:nvPicPr>
      <xdr:blipFill rotWithShape="1">
        <a:blip xmlns:r="http://schemas.openxmlformats.org/officeDocument/2006/relationships" r:embed="rId5"/>
        <a:srcRect r="5755"/>
        <a:stretch>
          <a:fillRect/>
        </a:stretch>
      </xdr:blipFill>
      <xdr:spPr>
        <a:xfrm>
          <a:off x="461820" y="2542923"/>
          <a:ext cx="2569862" cy="3890873"/>
        </a:xfrm>
        <a:prstGeom prst="rect">
          <a:avLst/>
        </a:prstGeom>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11-05T16:55:37.944"/>
    </inkml:context>
    <inkml:brush xml:id="br0">
      <inkml:brushProperty name="width" value="0.035" units="cm"/>
      <inkml:brushProperty name="height" value="0.035" units="cm"/>
    </inkml:brush>
  </inkml:definitions>
  <inkml:trace contextRef="#ctx0" brushRef="#br0">16 0 24575,'-2'2'0,"1"1"0,-1-1 0,1 0 0,-1 1 0,1-1 0,0 1 0,0-1 0,0 1 0,0-1 0,0 1 0,1 0 0,-1 0 0,1-1 0,0 1 0,0 0 0,0 0 0,0 0 0,0-1 0,0 1 0,1 0 0,0-1 0,-1 1 0,1 0 0,0-1 0,0 1 0,0 0 0,3 2 0,-1 1 0,0 1 0,1-1 0,0-1 0,0 1 0,1 0 0,0-1 0,0 0 0,0 0 0,10 6 0,43 18 0,-47-25 0,-1 0 0,0 1 0,-1 0 0,1 0 0,-1 1 0,17 14 0,-7-1 0,-1 0 0,-1 1 0,0 1 0,19 31 0,-30-40 0,1 1 0,-2-1 0,0 1 0,0 0 0,-1 0 0,-1 1 0,0-1 0,-1 1 0,0 0 0,-1 17 0,-3 108-1365,2-112-5461</inkml:trace>
</inkm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 refreshedDate="45954.656125578702" createdVersion="8" refreshedVersion="8" minRefreshableVersion="3" recordCount="19" xr:uid="{E22FBEC4-75BE-4A39-9C6E-3C9C7D801662}">
  <cacheSource type="worksheet">
    <worksheetSource ref="A1:R20" sheet="base_apples"/>
  </cacheSource>
  <cacheFields count="18">
    <cacheField name="Сорт" numFmtId="0">
      <sharedItems count="19">
        <s v="Айдаред"/>
        <s v="Алмати"/>
        <s v="Антонівка"/>
        <s v="Белфлер-китайка"/>
        <s v="Бребурн"/>
        <s v="Гала"/>
        <s v="Голден Делішес"/>
        <s v="Гренні Сміт"/>
        <s v="Джонаголд"/>
        <s v="Кортланд"/>
        <s v="Лігол"/>
        <s v="Макинтош"/>
        <s v="Мелроуз"/>
        <s v="Папіровка"/>
        <s v="Пінк Леді"/>
        <s v="Ред Делішес"/>
        <s v="Ренет Симиренка"/>
        <s v="Спартан"/>
        <s v="Фуджі"/>
      </sharedItems>
    </cacheField>
    <cacheField name="Походження" numFmtId="0">
      <sharedItems/>
    </cacheField>
    <cacheField name="Тип" numFmtId="0">
      <sharedItems/>
    </cacheField>
    <cacheField name="Колір шкірки" numFmtId="0">
      <sharedItems/>
    </cacheField>
    <cacheField name="Середня маса (г)" numFmtId="0">
      <sharedItems containsSemiMixedTypes="0" containsString="0" containsNumber="1" containsInteger="1" minValue="110" maxValue="180"/>
    </cacheField>
    <cacheField name="Смак" numFmtId="0">
      <sharedItems/>
    </cacheField>
    <cacheField name="Твердість (1-5)" numFmtId="0">
      <sharedItems containsSemiMixedTypes="0" containsString="0" containsNumber="1" containsInteger="1" minValue="2" maxValue="5"/>
    </cacheField>
    <cacheField name="Соковитість (1-5)" numFmtId="0">
      <sharedItems containsSemiMixedTypes="0" containsString="0" containsNumber="1" containsInteger="1" minValue="3" maxValue="5"/>
    </cacheField>
    <cacheField name="Аромат (1-5)" numFmtId="0">
      <sharedItems containsSemiMixedTypes="0" containsString="0" containsNumber="1" containsInteger="1" minValue="2" maxValue="4"/>
    </cacheField>
    <cacheField name="Ккал" numFmtId="0">
      <sharedItems containsSemiMixedTypes="0" containsString="0" containsNumber="1" containsInteger="1" minValue="45" maxValue="69"/>
    </cacheField>
    <cacheField name="Цукор (%)" numFmtId="0">
      <sharedItems containsSemiMixedTypes="0" containsString="0" containsNumber="1" containsInteger="1" minValue="10" maxValue="16"/>
    </cacheField>
    <cacheField name="Вітамін C (мг)" numFmtId="0">
      <sharedItems containsSemiMixedTypes="0" containsString="0" containsNumber="1" containsInteger="1" minValue="4" maxValue="13"/>
    </cacheField>
    <cacheField name="Кислотність (%)" numFmtId="0">
      <sharedItems/>
    </cacheField>
    <cacheField name="Антиоксиданти" numFmtId="0">
      <sharedItems/>
    </cacheField>
    <cacheField name="Зимостійкість (1-5)" numFmtId="0">
      <sharedItems containsSemiMixedTypes="0" containsString="0" containsNumber="1" containsInteger="1" minValue="2" maxValue="5"/>
    </cacheField>
    <cacheField name="Стійкість до хвороб (1-5)" numFmtId="0">
      <sharedItems containsSemiMixedTypes="0" containsString="0" containsNumber="1" containsInteger="1" minValue="2" maxValue="5"/>
    </cacheField>
    <cacheField name="Урожайність (кг/дерево)" numFmtId="0">
      <sharedItems containsSemiMixedTypes="0" containsString="0" containsNumber="1" containsInteger="1" minValue="150" maxValue="300"/>
    </cacheField>
    <cacheField name="Термін зберігання (днів)" numFmtId="0">
      <sharedItems containsSemiMixedTypes="0" containsString="0" containsNumber="1" containsInteger="1" minValue="30" maxValue="220"/>
    </cacheField>
  </cacheFields>
  <extLst>
    <ext xmlns:x14="http://schemas.microsoft.com/office/spreadsheetml/2009/9/main" uri="{725AE2AE-9491-48be-B2B4-4EB974FC3084}">
      <x14:pivotCacheDefinition pivotCacheId="181638062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
  <r>
    <x v="0"/>
    <s v="США"/>
    <s v="Зимовий"/>
    <s v="Червоний з зеленим"/>
    <n v="170"/>
    <s v="Кисло-солодкий"/>
    <n v="4"/>
    <n v="4"/>
    <n v="3"/>
    <n v="52"/>
    <n v="11"/>
    <n v="7"/>
    <s v="0.7"/>
    <s v="Середні"/>
    <n v="4"/>
    <n v="4"/>
    <n v="250"/>
    <n v="220"/>
  </r>
  <r>
    <x v="1"/>
    <s v="Казахстан"/>
    <s v="Зимовий"/>
    <s v="Червоний"/>
    <n v="170"/>
    <s v="Солодкий"/>
    <n v="3"/>
    <n v="4"/>
    <n v="3"/>
    <n v="60"/>
    <n v="14"/>
    <n v="7"/>
    <s v="0.5"/>
    <s v="Середні"/>
    <n v="3"/>
    <n v="3"/>
    <n v="260"/>
    <n v="180"/>
  </r>
  <r>
    <x v="2"/>
    <s v="Україна"/>
    <s v="Осінній"/>
    <s v="Зелено-жовтий"/>
    <n v="130"/>
    <s v="Кисло-солодкий"/>
    <n v="4"/>
    <n v="4"/>
    <n v="3"/>
    <n v="47"/>
    <n v="10"/>
    <n v="13"/>
    <s v="1.2"/>
    <s v="Високі"/>
    <n v="5"/>
    <n v="4"/>
    <n v="200"/>
    <n v="120"/>
  </r>
  <r>
    <x v="3"/>
    <s v="Україна"/>
    <s v="Осінній"/>
    <s v="Жовто-червоний"/>
    <n v="120"/>
    <s v="Кисло-солодкий"/>
    <n v="3"/>
    <n v="4"/>
    <n v="3"/>
    <n v="48"/>
    <n v="11"/>
    <n v="6"/>
    <s v="0.8"/>
    <s v="Середні"/>
    <n v="3"/>
    <n v="3"/>
    <n v="180"/>
    <n v="90"/>
  </r>
  <r>
    <x v="4"/>
    <s v="Нова Зеландія"/>
    <s v="Осінній"/>
    <s v="Червоний з жовтим"/>
    <n v="160"/>
    <s v="Солодко-кислий"/>
    <n v="4"/>
    <n v="4"/>
    <n v="3"/>
    <n v="53"/>
    <n v="12"/>
    <n v="8"/>
    <s v="0.6"/>
    <s v="Високі"/>
    <n v="3"/>
    <n v="3"/>
    <n v="220"/>
    <n v="160"/>
  </r>
  <r>
    <x v="5"/>
    <s v="Нова Зеландія"/>
    <s v="Осінній"/>
    <s v="Жовто-червоний"/>
    <n v="140"/>
    <s v="Солодкий"/>
    <n v="3"/>
    <n v="4"/>
    <n v="3"/>
    <n v="57"/>
    <n v="14"/>
    <n v="5"/>
    <s v="0.4"/>
    <s v="Середні"/>
    <n v="2"/>
    <n v="3"/>
    <n v="200"/>
    <n v="120"/>
  </r>
  <r>
    <x v="6"/>
    <s v="США"/>
    <s v="Зимовий"/>
    <s v="Жовтий"/>
    <n v="150"/>
    <s v="Солодкий"/>
    <n v="3"/>
    <n v="4"/>
    <n v="4"/>
    <n v="52"/>
    <n v="14"/>
    <n v="6"/>
    <s v="0.6"/>
    <s v="Середні"/>
    <n v="3"/>
    <n v="3"/>
    <n v="250"/>
    <n v="180"/>
  </r>
  <r>
    <x v="7"/>
    <s v="Австралія"/>
    <s v="Зимовий"/>
    <s v="Яскраво-зелений"/>
    <n v="160"/>
    <s v="Кислий"/>
    <n v="5"/>
    <n v="3"/>
    <n v="2"/>
    <n v="58"/>
    <n v="10"/>
    <n v="5"/>
    <s v="0.8"/>
    <s v="Середні"/>
    <n v="4"/>
    <n v="4"/>
    <n v="220"/>
    <n v="200"/>
  </r>
  <r>
    <x v="8"/>
    <s v="США"/>
    <s v="Осінній"/>
    <s v="Жовто-червоний"/>
    <n v="170"/>
    <s v="Солодко-кислий"/>
    <n v="3"/>
    <n v="4"/>
    <n v="4"/>
    <n v="60"/>
    <n v="13"/>
    <n v="8"/>
    <s v="0.7"/>
    <s v="Середні"/>
    <n v="2"/>
    <n v="3"/>
    <n v="250"/>
    <n v="150"/>
  </r>
  <r>
    <x v="9"/>
    <s v="США"/>
    <s v="Осінній"/>
    <s v="Червоний"/>
    <n v="160"/>
    <s v="Солодко-кислий"/>
    <n v="3"/>
    <n v="4"/>
    <n v="4"/>
    <n v="53"/>
    <n v="12"/>
    <n v="7"/>
    <s v="0.6"/>
    <s v="Середні"/>
    <n v="2"/>
    <n v="2"/>
    <n v="200"/>
    <n v="120"/>
  </r>
  <r>
    <x v="10"/>
    <s v="Польща"/>
    <s v="Зимовий"/>
    <s v="Жовто-червоний"/>
    <n v="170"/>
    <s v="Солодко-кислий"/>
    <n v="4"/>
    <n v="4"/>
    <n v="3"/>
    <n v="60"/>
    <n v="13"/>
    <n v="8"/>
    <s v="0.6"/>
    <s v="Середні"/>
    <n v="4"/>
    <n v="3"/>
    <n v="240"/>
    <n v="200"/>
  </r>
  <r>
    <x v="11"/>
    <s v="Канада"/>
    <s v="Осінній"/>
    <s v="Червоний з зеленим"/>
    <n v="150"/>
    <s v="Солодко-кислий"/>
    <n v="2"/>
    <n v="4"/>
    <n v="4"/>
    <n v="56"/>
    <n v="12"/>
    <n v="6"/>
    <s v="0.8"/>
    <s v="Високі"/>
    <n v="3"/>
    <n v="2"/>
    <n v="180"/>
    <n v="90"/>
  </r>
  <r>
    <x v="12"/>
    <s v="США"/>
    <s v="Зимовий"/>
    <s v="Темно-червоний"/>
    <n v="180"/>
    <s v="Солодко-кислий"/>
    <n v="4"/>
    <n v="3"/>
    <n v="3"/>
    <n v="66"/>
    <n v="14"/>
    <n v="8"/>
    <s v="0.7"/>
    <s v="Середні"/>
    <n v="3"/>
    <n v="3"/>
    <n v="240"/>
    <n v="200"/>
  </r>
  <r>
    <x v="13"/>
    <s v="Україна"/>
    <s v="Літній"/>
    <s v="Світло-зелений"/>
    <n v="110"/>
    <s v="Кисло-солодкий"/>
    <n v="2"/>
    <n v="4"/>
    <n v="3"/>
    <n v="45"/>
    <n v="10"/>
    <n v="8"/>
    <s v="0.9"/>
    <s v="Середні"/>
    <n v="4"/>
    <n v="3"/>
    <n v="150"/>
    <n v="30"/>
  </r>
  <r>
    <x v="14"/>
    <s v="Австралія"/>
    <s v="Зимовий"/>
    <s v="Роже́вий"/>
    <n v="160"/>
    <s v="Солодко-кислий"/>
    <n v="4"/>
    <n v="4"/>
    <n v="4"/>
    <n v="55"/>
    <n v="13"/>
    <n v="6"/>
    <s v="0.6"/>
    <s v="Високі"/>
    <n v="3"/>
    <n v="3"/>
    <n v="250"/>
    <n v="180"/>
  </r>
  <r>
    <x v="15"/>
    <s v="США"/>
    <s v="Зимовий"/>
    <s v="Червоний"/>
    <n v="170"/>
    <s v="Солодкий"/>
    <n v="3"/>
    <n v="3"/>
    <n v="2"/>
    <n v="59"/>
    <n v="15"/>
    <n v="5"/>
    <s v="0.3"/>
    <s v="Середні"/>
    <n v="2"/>
    <n v="3"/>
    <n v="220"/>
    <n v="180"/>
  </r>
  <r>
    <x v="16"/>
    <s v="Україна"/>
    <s v="Зимовий"/>
    <s v="Зелений"/>
    <n v="170"/>
    <s v="Солодкий"/>
    <n v="3"/>
    <n v="4"/>
    <n v="3"/>
    <n v="50"/>
    <n v="12"/>
    <n v="10"/>
    <s v="0.5"/>
    <s v="Високі"/>
    <n v="4"/>
    <n v="5"/>
    <n v="200"/>
    <n v="200"/>
  </r>
  <r>
    <x v="17"/>
    <s v="Канада"/>
    <s v="Зимовий"/>
    <s v="Червоний"/>
    <n v="150"/>
    <s v="Солодко-кислий"/>
    <n v="3"/>
    <n v="4"/>
    <n v="4"/>
    <n v="53"/>
    <n v="12"/>
    <n v="6"/>
    <s v="0.6"/>
    <s v="Середні"/>
    <n v="3"/>
    <n v="4"/>
    <n v="200"/>
    <n v="150"/>
  </r>
  <r>
    <x v="18"/>
    <s v="Японія"/>
    <s v="Зимовий"/>
    <s v="Рожево-червоний"/>
    <n v="180"/>
    <s v="Дуже солодкий"/>
    <n v="3"/>
    <n v="5"/>
    <n v="4"/>
    <n v="69"/>
    <n v="16"/>
    <n v="4"/>
    <s v="0.4"/>
    <s v="Високі"/>
    <n v="3"/>
    <n v="3"/>
    <n v="300"/>
    <n v="2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DCB02F0-6552-498E-8B0B-58D3AB405844}" name="PivotTable5" cacheId="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rowHeaderCaption="Сорт">
  <location ref="A24:A26" firstHeaderRow="1" firstDataRow="1" firstDataCol="1"/>
  <pivotFields count="18">
    <pivotField axis="axisRow" showAll="0">
      <items count="20">
        <item h="1" x="0"/>
        <item h="1" x="1"/>
        <item h="1" x="2"/>
        <item h="1" x="3"/>
        <item h="1" x="4"/>
        <item x="5"/>
        <item h="1" x="6"/>
        <item h="1" x="7"/>
        <item h="1" x="8"/>
        <item h="1" x="9"/>
        <item h="1" x="10"/>
        <item h="1" x="11"/>
        <item h="1" x="12"/>
        <item h="1" x="13"/>
        <item h="1" x="14"/>
        <item h="1" x="15"/>
        <item h="1" x="16"/>
        <item h="1" x="17"/>
        <item h="1" x="1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2">
    <i>
      <x v="5"/>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9">
  <rv s="0">
    <v>0</v>
    <v>5</v>
    <v>Яблуня Айдаред (Idared) ᐉ купити з доставкою поштою по Україні в  розпліднику Біосад</v>
  </rv>
  <rv s="1">
    <v>1</v>
    <v>5</v>
  </rv>
  <rv s="1">
    <v>2</v>
    <v>5</v>
  </rv>
  <rv s="1">
    <v>3</v>
    <v>5</v>
  </rv>
  <rv s="1">
    <v>4</v>
    <v>5</v>
  </rv>
  <rv s="0">
    <v>5</v>
    <v>5</v>
    <v>Яблуня Гала Маст - саджанці купити недорого великий вибір ...</v>
  </rv>
  <rv s="1">
    <v>6</v>
    <v>5</v>
  </rv>
  <rv s="1">
    <v>7</v>
    <v>5</v>
  </rv>
  <rv s="1">
    <v>8</v>
    <v>5</v>
  </rv>
  <rv s="1">
    <v>9</v>
    <v>5</v>
  </rv>
  <rv s="1">
    <v>10</v>
    <v>5</v>
  </rv>
  <rv s="1">
    <v>11</v>
    <v>5</v>
  </rv>
  <rv s="1">
    <v>12</v>
    <v>5</v>
  </rv>
  <rv s="1">
    <v>13</v>
    <v>5</v>
  </rv>
  <rv s="1">
    <v>14</v>
    <v>5</v>
  </rv>
  <rv s="1">
    <v>15</v>
    <v>5</v>
  </rv>
  <rv s="1">
    <v>16</v>
    <v>5</v>
  </rv>
  <rv s="1">
    <v>17</v>
    <v>5</v>
  </rv>
  <rv s="1">
    <v>18</v>
    <v>5</v>
  </rv>
</rvData>
</file>

<file path=xl/richData/rdrichvaluestructure.xml><?xml version="1.0" encoding="utf-8"?>
<rvStructures xmlns="http://schemas.microsoft.com/office/spreadsheetml/2017/richdata" count="2">
  <s t="_localImage">
    <k n="_rvRel:LocalImageIdentifier" t="i"/>
    <k n="CalcOrigin" t="i"/>
    <k n="Text" t="s"/>
  </s>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Сорт" xr10:uid="{125B69BC-18C1-42A2-B8C4-5D1B40EE942D}" sourceName="Сорт">
  <pivotTables>
    <pivotTable tabId="8" name="PivotTable5"/>
  </pivotTables>
  <data>
    <tabular pivotCacheId="1816380622">
      <items count="19">
        <i x="0"/>
        <i x="1"/>
        <i x="2"/>
        <i x="3"/>
        <i x="4"/>
        <i x="5" s="1"/>
        <i x="6"/>
        <i x="7"/>
        <i x="8"/>
        <i x="9"/>
        <i x="10"/>
        <i x="11"/>
        <i x="12"/>
        <i x="13"/>
        <i x="14"/>
        <i x="15"/>
        <i x="16"/>
        <i x="17"/>
        <i x="18"/>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Сорт" xr10:uid="{24CB33AF-DBC6-49F0-924B-22857587B0A5}" cache="Slicer_Сорт" caption="Сорт" style="SlicerStyleDark3" rowHeight="234950"/>
</slic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C96A4-47E5-415E-98B6-C7260FB231E0}">
  <sheetPr codeName="Sheet4"/>
  <dimension ref="A1:R26"/>
  <sheetViews>
    <sheetView zoomScale="94" zoomScaleNormal="94" workbookViewId="0">
      <selection activeCell="F23" sqref="F23"/>
    </sheetView>
  </sheetViews>
  <sheetFormatPr defaultRowHeight="14.4" x14ac:dyDescent="0.3"/>
  <cols>
    <col min="1" max="1" width="10.77734375" bestFit="1" customWidth="1"/>
    <col min="2" max="2" width="14.77734375" customWidth="1"/>
    <col min="3" max="3" width="8.77734375" bestFit="1" customWidth="1"/>
    <col min="4" max="4" width="19" bestFit="1" customWidth="1"/>
    <col min="5" max="5" width="18.21875" customWidth="1"/>
    <col min="6" max="6" width="18.44140625" bestFit="1" customWidth="1"/>
    <col min="7" max="7" width="16.21875" customWidth="1"/>
    <col min="8" max="8" width="18.109375" bestFit="1" customWidth="1"/>
    <col min="9" max="9" width="14.44140625" customWidth="1"/>
    <col min="10" max="10" width="9.88671875" customWidth="1"/>
    <col min="11" max="11" width="12" bestFit="1" customWidth="1"/>
    <col min="12" max="12" width="15.109375" customWidth="1"/>
    <col min="13" max="14" width="16.77734375" bestFit="1" customWidth="1"/>
    <col min="15" max="15" width="19.88671875" bestFit="1" customWidth="1"/>
    <col min="16" max="16" width="25.109375" customWidth="1"/>
    <col min="17" max="17" width="25.5546875" customWidth="1"/>
    <col min="18" max="18" width="25.33203125" customWidth="1"/>
  </cols>
  <sheetData>
    <row r="1" spans="1:18" x14ac:dyDescent="0.3">
      <c r="A1" t="s">
        <v>20</v>
      </c>
      <c r="B1" t="s">
        <v>21</v>
      </c>
      <c r="C1" t="s">
        <v>22</v>
      </c>
      <c r="D1" t="s">
        <v>23</v>
      </c>
      <c r="E1" t="s">
        <v>24</v>
      </c>
      <c r="F1" t="s">
        <v>0</v>
      </c>
      <c r="G1" t="s">
        <v>25</v>
      </c>
      <c r="H1" t="s">
        <v>26</v>
      </c>
      <c r="I1" t="s">
        <v>27</v>
      </c>
      <c r="J1" t="s">
        <v>28</v>
      </c>
      <c r="K1" t="s">
        <v>29</v>
      </c>
      <c r="L1" t="s">
        <v>30</v>
      </c>
      <c r="M1" t="s">
        <v>31</v>
      </c>
      <c r="N1" t="s">
        <v>32</v>
      </c>
      <c r="O1" t="s">
        <v>33</v>
      </c>
      <c r="P1" t="s">
        <v>34</v>
      </c>
      <c r="Q1" t="s">
        <v>35</v>
      </c>
      <c r="R1" t="s">
        <v>36</v>
      </c>
    </row>
    <row r="2" spans="1:18" x14ac:dyDescent="0.3">
      <c r="A2" t="s">
        <v>12</v>
      </c>
      <c r="B2" t="s">
        <v>43</v>
      </c>
      <c r="C2" t="s">
        <v>44</v>
      </c>
      <c r="D2" t="s">
        <v>66</v>
      </c>
      <c r="E2">
        <v>170</v>
      </c>
      <c r="F2" t="s">
        <v>40</v>
      </c>
      <c r="G2">
        <v>4</v>
      </c>
      <c r="H2">
        <v>4</v>
      </c>
      <c r="I2">
        <v>3</v>
      </c>
      <c r="J2">
        <v>52</v>
      </c>
      <c r="K2">
        <v>11</v>
      </c>
      <c r="L2">
        <v>7</v>
      </c>
      <c r="M2" t="s">
        <v>59</v>
      </c>
      <c r="N2" t="s">
        <v>48</v>
      </c>
      <c r="O2">
        <v>4</v>
      </c>
      <c r="P2">
        <v>4</v>
      </c>
      <c r="Q2">
        <v>250</v>
      </c>
      <c r="R2">
        <v>220</v>
      </c>
    </row>
    <row r="3" spans="1:18" x14ac:dyDescent="0.3">
      <c r="A3" t="s">
        <v>17</v>
      </c>
      <c r="B3" t="s">
        <v>72</v>
      </c>
      <c r="C3" t="s">
        <v>44</v>
      </c>
      <c r="D3" t="s">
        <v>69</v>
      </c>
      <c r="E3">
        <v>170</v>
      </c>
      <c r="F3" t="s">
        <v>46</v>
      </c>
      <c r="G3">
        <v>3</v>
      </c>
      <c r="H3">
        <v>4</v>
      </c>
      <c r="I3">
        <v>3</v>
      </c>
      <c r="J3">
        <v>60</v>
      </c>
      <c r="K3">
        <v>14</v>
      </c>
      <c r="L3">
        <v>7</v>
      </c>
      <c r="M3" t="s">
        <v>61</v>
      </c>
      <c r="N3" t="s">
        <v>48</v>
      </c>
      <c r="O3">
        <v>3</v>
      </c>
      <c r="P3">
        <v>3</v>
      </c>
      <c r="Q3">
        <v>260</v>
      </c>
      <c r="R3">
        <v>180</v>
      </c>
    </row>
    <row r="4" spans="1:18" x14ac:dyDescent="0.3">
      <c r="A4" t="s">
        <v>1</v>
      </c>
      <c r="B4" t="s">
        <v>37</v>
      </c>
      <c r="C4" t="s">
        <v>38</v>
      </c>
      <c r="D4" t="s">
        <v>39</v>
      </c>
      <c r="E4">
        <v>130</v>
      </c>
      <c r="F4" t="s">
        <v>40</v>
      </c>
      <c r="G4">
        <v>4</v>
      </c>
      <c r="H4">
        <v>4</v>
      </c>
      <c r="I4">
        <v>3</v>
      </c>
      <c r="J4">
        <v>47</v>
      </c>
      <c r="K4">
        <v>10</v>
      </c>
      <c r="L4">
        <v>13</v>
      </c>
      <c r="M4" t="s">
        <v>41</v>
      </c>
      <c r="N4" t="s">
        <v>42</v>
      </c>
      <c r="O4">
        <v>5</v>
      </c>
      <c r="P4">
        <v>4</v>
      </c>
      <c r="Q4">
        <v>200</v>
      </c>
      <c r="R4">
        <v>120</v>
      </c>
    </row>
    <row r="5" spans="1:18" x14ac:dyDescent="0.3">
      <c r="A5" t="s">
        <v>15</v>
      </c>
      <c r="B5" t="s">
        <v>37</v>
      </c>
      <c r="C5" t="s">
        <v>38</v>
      </c>
      <c r="D5" t="s">
        <v>57</v>
      </c>
      <c r="E5">
        <v>120</v>
      </c>
      <c r="F5" t="s">
        <v>40</v>
      </c>
      <c r="G5">
        <v>3</v>
      </c>
      <c r="H5">
        <v>4</v>
      </c>
      <c r="I5">
        <v>3</v>
      </c>
      <c r="J5">
        <v>48</v>
      </c>
      <c r="K5">
        <v>11</v>
      </c>
      <c r="L5">
        <v>6</v>
      </c>
      <c r="M5" t="s">
        <v>52</v>
      </c>
      <c r="N5" t="s">
        <v>48</v>
      </c>
      <c r="O5">
        <v>3</v>
      </c>
      <c r="P5">
        <v>3</v>
      </c>
      <c r="Q5">
        <v>180</v>
      </c>
      <c r="R5">
        <v>90</v>
      </c>
    </row>
    <row r="6" spans="1:18" x14ac:dyDescent="0.3">
      <c r="A6" t="s">
        <v>11</v>
      </c>
      <c r="B6" t="s">
        <v>67</v>
      </c>
      <c r="C6" t="s">
        <v>38</v>
      </c>
      <c r="D6" t="s">
        <v>68</v>
      </c>
      <c r="E6">
        <v>160</v>
      </c>
      <c r="F6" t="s">
        <v>58</v>
      </c>
      <c r="G6">
        <v>4</v>
      </c>
      <c r="H6">
        <v>4</v>
      </c>
      <c r="I6">
        <v>3</v>
      </c>
      <c r="J6">
        <v>53</v>
      </c>
      <c r="K6">
        <v>12</v>
      </c>
      <c r="L6">
        <v>8</v>
      </c>
      <c r="M6" t="s">
        <v>47</v>
      </c>
      <c r="N6" t="s">
        <v>42</v>
      </c>
      <c r="O6">
        <v>3</v>
      </c>
      <c r="P6">
        <v>3</v>
      </c>
      <c r="Q6">
        <v>220</v>
      </c>
      <c r="R6">
        <v>160</v>
      </c>
    </row>
    <row r="7" spans="1:18" x14ac:dyDescent="0.3">
      <c r="A7" t="s">
        <v>10</v>
      </c>
      <c r="B7" t="s">
        <v>67</v>
      </c>
      <c r="C7" t="s">
        <v>38</v>
      </c>
      <c r="D7" t="s">
        <v>57</v>
      </c>
      <c r="E7">
        <v>140</v>
      </c>
      <c r="F7" t="s">
        <v>46</v>
      </c>
      <c r="G7">
        <v>3</v>
      </c>
      <c r="H7">
        <v>4</v>
      </c>
      <c r="I7">
        <v>3</v>
      </c>
      <c r="J7">
        <v>57</v>
      </c>
      <c r="K7">
        <v>14</v>
      </c>
      <c r="L7">
        <v>5</v>
      </c>
      <c r="M7" t="s">
        <v>56</v>
      </c>
      <c r="N7" t="s">
        <v>48</v>
      </c>
      <c r="O7">
        <v>2</v>
      </c>
      <c r="P7">
        <v>3</v>
      </c>
      <c r="Q7">
        <v>200</v>
      </c>
      <c r="R7">
        <v>120</v>
      </c>
    </row>
    <row r="8" spans="1:18" x14ac:dyDescent="0.3">
      <c r="A8" t="s">
        <v>2</v>
      </c>
      <c r="B8" t="s">
        <v>43</v>
      </c>
      <c r="C8" t="s">
        <v>44</v>
      </c>
      <c r="D8" t="s">
        <v>45</v>
      </c>
      <c r="E8">
        <v>150</v>
      </c>
      <c r="F8" t="s">
        <v>46</v>
      </c>
      <c r="G8">
        <v>3</v>
      </c>
      <c r="H8">
        <v>4</v>
      </c>
      <c r="I8">
        <v>4</v>
      </c>
      <c r="J8">
        <v>52</v>
      </c>
      <c r="K8">
        <v>14</v>
      </c>
      <c r="L8">
        <v>6</v>
      </c>
      <c r="M8" t="s">
        <v>47</v>
      </c>
      <c r="N8" t="s">
        <v>48</v>
      </c>
      <c r="O8">
        <v>3</v>
      </c>
      <c r="P8">
        <v>3</v>
      </c>
      <c r="Q8">
        <v>250</v>
      </c>
      <c r="R8">
        <v>180</v>
      </c>
    </row>
    <row r="9" spans="1:18" x14ac:dyDescent="0.3">
      <c r="A9" t="s">
        <v>3</v>
      </c>
      <c r="B9" t="s">
        <v>49</v>
      </c>
      <c r="C9" t="s">
        <v>44</v>
      </c>
      <c r="D9" t="s">
        <v>50</v>
      </c>
      <c r="E9">
        <v>160</v>
      </c>
      <c r="F9" t="s">
        <v>51</v>
      </c>
      <c r="G9">
        <v>5</v>
      </c>
      <c r="H9">
        <v>3</v>
      </c>
      <c r="I9">
        <v>2</v>
      </c>
      <c r="J9">
        <v>58</v>
      </c>
      <c r="K9">
        <v>10</v>
      </c>
      <c r="L9">
        <v>5</v>
      </c>
      <c r="M9" t="s">
        <v>52</v>
      </c>
      <c r="N9" t="s">
        <v>48</v>
      </c>
      <c r="O9">
        <v>4</v>
      </c>
      <c r="P9">
        <v>4</v>
      </c>
      <c r="Q9">
        <v>220</v>
      </c>
      <c r="R9">
        <v>200</v>
      </c>
    </row>
    <row r="10" spans="1:18" x14ac:dyDescent="0.3">
      <c r="A10" t="s">
        <v>5</v>
      </c>
      <c r="B10" t="s">
        <v>43</v>
      </c>
      <c r="C10" t="s">
        <v>38</v>
      </c>
      <c r="D10" t="s">
        <v>57</v>
      </c>
      <c r="E10">
        <v>170</v>
      </c>
      <c r="F10" t="s">
        <v>58</v>
      </c>
      <c r="G10">
        <v>3</v>
      </c>
      <c r="H10">
        <v>4</v>
      </c>
      <c r="I10">
        <v>4</v>
      </c>
      <c r="J10">
        <v>60</v>
      </c>
      <c r="K10">
        <v>13</v>
      </c>
      <c r="L10">
        <v>8</v>
      </c>
      <c r="M10" t="s">
        <v>59</v>
      </c>
      <c r="N10" t="s">
        <v>48</v>
      </c>
      <c r="O10">
        <v>2</v>
      </c>
      <c r="P10">
        <v>3</v>
      </c>
      <c r="Q10">
        <v>250</v>
      </c>
      <c r="R10">
        <v>150</v>
      </c>
    </row>
    <row r="11" spans="1:18" x14ac:dyDescent="0.3">
      <c r="A11" t="s">
        <v>14</v>
      </c>
      <c r="B11" t="s">
        <v>43</v>
      </c>
      <c r="C11" t="s">
        <v>38</v>
      </c>
      <c r="D11" t="s">
        <v>69</v>
      </c>
      <c r="E11">
        <v>160</v>
      </c>
      <c r="F11" t="s">
        <v>58</v>
      </c>
      <c r="G11">
        <v>3</v>
      </c>
      <c r="H11">
        <v>4</v>
      </c>
      <c r="I11">
        <v>4</v>
      </c>
      <c r="J11">
        <v>53</v>
      </c>
      <c r="K11">
        <v>12</v>
      </c>
      <c r="L11">
        <v>7</v>
      </c>
      <c r="M11" t="s">
        <v>47</v>
      </c>
      <c r="N11" t="s">
        <v>48</v>
      </c>
      <c r="O11">
        <v>2</v>
      </c>
      <c r="P11">
        <v>2</v>
      </c>
      <c r="Q11">
        <v>200</v>
      </c>
      <c r="R11">
        <v>120</v>
      </c>
    </row>
    <row r="12" spans="1:18" x14ac:dyDescent="0.3">
      <c r="A12" t="s">
        <v>19</v>
      </c>
      <c r="B12" t="s">
        <v>73</v>
      </c>
      <c r="C12" t="s">
        <v>44</v>
      </c>
      <c r="D12" t="s">
        <v>57</v>
      </c>
      <c r="E12">
        <v>170</v>
      </c>
      <c r="F12" t="s">
        <v>58</v>
      </c>
      <c r="G12">
        <v>4</v>
      </c>
      <c r="H12">
        <v>4</v>
      </c>
      <c r="I12">
        <v>3</v>
      </c>
      <c r="J12">
        <v>60</v>
      </c>
      <c r="K12">
        <v>13</v>
      </c>
      <c r="L12">
        <v>8</v>
      </c>
      <c r="M12" t="s">
        <v>47</v>
      </c>
      <c r="N12" t="s">
        <v>48</v>
      </c>
      <c r="O12">
        <v>4</v>
      </c>
      <c r="P12">
        <v>3</v>
      </c>
      <c r="Q12">
        <v>240</v>
      </c>
      <c r="R12">
        <v>200</v>
      </c>
    </row>
    <row r="13" spans="1:18" x14ac:dyDescent="0.3">
      <c r="A13" t="s">
        <v>9</v>
      </c>
      <c r="B13" t="s">
        <v>65</v>
      </c>
      <c r="C13" t="s">
        <v>38</v>
      </c>
      <c r="D13" t="s">
        <v>66</v>
      </c>
      <c r="E13">
        <v>150</v>
      </c>
      <c r="F13" t="s">
        <v>58</v>
      </c>
      <c r="G13">
        <v>2</v>
      </c>
      <c r="H13">
        <v>4</v>
      </c>
      <c r="I13">
        <v>4</v>
      </c>
      <c r="J13">
        <v>56</v>
      </c>
      <c r="K13">
        <v>12</v>
      </c>
      <c r="L13">
        <v>6</v>
      </c>
      <c r="M13" t="s">
        <v>52</v>
      </c>
      <c r="N13" t="s">
        <v>42</v>
      </c>
      <c r="O13">
        <v>3</v>
      </c>
      <c r="P13">
        <v>2</v>
      </c>
      <c r="Q13">
        <v>180</v>
      </c>
      <c r="R13">
        <v>90</v>
      </c>
    </row>
    <row r="14" spans="1:18" x14ac:dyDescent="0.3">
      <c r="A14" t="s">
        <v>13</v>
      </c>
      <c r="B14" t="s">
        <v>43</v>
      </c>
      <c r="C14" t="s">
        <v>44</v>
      </c>
      <c r="D14" t="s">
        <v>63</v>
      </c>
      <c r="E14">
        <v>180</v>
      </c>
      <c r="F14" t="s">
        <v>58</v>
      </c>
      <c r="G14">
        <v>4</v>
      </c>
      <c r="H14">
        <v>3</v>
      </c>
      <c r="I14">
        <v>3</v>
      </c>
      <c r="J14">
        <v>66</v>
      </c>
      <c r="K14">
        <v>14</v>
      </c>
      <c r="L14">
        <v>8</v>
      </c>
      <c r="M14" t="s">
        <v>59</v>
      </c>
      <c r="N14" t="s">
        <v>48</v>
      </c>
      <c r="O14">
        <v>3</v>
      </c>
      <c r="P14">
        <v>3</v>
      </c>
      <c r="Q14">
        <v>240</v>
      </c>
      <c r="R14">
        <v>200</v>
      </c>
    </row>
    <row r="15" spans="1:18" x14ac:dyDescent="0.3">
      <c r="A15" t="s">
        <v>16</v>
      </c>
      <c r="B15" t="s">
        <v>37</v>
      </c>
      <c r="C15" t="s">
        <v>70</v>
      </c>
      <c r="D15" t="s">
        <v>71</v>
      </c>
      <c r="E15">
        <v>110</v>
      </c>
      <c r="F15" t="s">
        <v>40</v>
      </c>
      <c r="G15">
        <v>2</v>
      </c>
      <c r="H15">
        <v>4</v>
      </c>
      <c r="I15">
        <v>3</v>
      </c>
      <c r="J15">
        <v>45</v>
      </c>
      <c r="K15">
        <v>10</v>
      </c>
      <c r="L15">
        <v>8</v>
      </c>
      <c r="M15" t="s">
        <v>62</v>
      </c>
      <c r="N15" t="s">
        <v>48</v>
      </c>
      <c r="O15">
        <v>4</v>
      </c>
      <c r="P15">
        <v>3</v>
      </c>
      <c r="Q15">
        <v>150</v>
      </c>
      <c r="R15">
        <v>30</v>
      </c>
    </row>
    <row r="16" spans="1:18" x14ac:dyDescent="0.3">
      <c r="A16" t="s">
        <v>7</v>
      </c>
      <c r="B16" t="s">
        <v>49</v>
      </c>
      <c r="C16" t="s">
        <v>44</v>
      </c>
      <c r="D16" t="s">
        <v>81</v>
      </c>
      <c r="E16">
        <v>160</v>
      </c>
      <c r="F16" t="s">
        <v>58</v>
      </c>
      <c r="G16">
        <v>4</v>
      </c>
      <c r="H16">
        <v>4</v>
      </c>
      <c r="I16">
        <v>4</v>
      </c>
      <c r="J16">
        <v>55</v>
      </c>
      <c r="K16">
        <v>13</v>
      </c>
      <c r="L16">
        <v>6</v>
      </c>
      <c r="M16" t="s">
        <v>47</v>
      </c>
      <c r="N16" t="s">
        <v>42</v>
      </c>
      <c r="O16">
        <v>3</v>
      </c>
      <c r="P16">
        <v>3</v>
      </c>
      <c r="Q16">
        <v>250</v>
      </c>
      <c r="R16">
        <v>180</v>
      </c>
    </row>
    <row r="17" spans="1:18" x14ac:dyDescent="0.3">
      <c r="A17" t="s">
        <v>8</v>
      </c>
      <c r="B17" t="s">
        <v>43</v>
      </c>
      <c r="C17" t="s">
        <v>44</v>
      </c>
      <c r="D17" t="s">
        <v>69</v>
      </c>
      <c r="E17">
        <v>170</v>
      </c>
      <c r="F17" t="s">
        <v>46</v>
      </c>
      <c r="G17">
        <v>3</v>
      </c>
      <c r="H17">
        <v>3</v>
      </c>
      <c r="I17">
        <v>2</v>
      </c>
      <c r="J17">
        <v>59</v>
      </c>
      <c r="K17">
        <v>15</v>
      </c>
      <c r="L17">
        <v>5</v>
      </c>
      <c r="M17" t="s">
        <v>64</v>
      </c>
      <c r="N17" t="s">
        <v>48</v>
      </c>
      <c r="O17">
        <v>2</v>
      </c>
      <c r="P17">
        <v>3</v>
      </c>
      <c r="Q17">
        <v>220</v>
      </c>
      <c r="R17">
        <v>180</v>
      </c>
    </row>
    <row r="18" spans="1:18" x14ac:dyDescent="0.3">
      <c r="A18" t="s">
        <v>6</v>
      </c>
      <c r="B18" t="s">
        <v>37</v>
      </c>
      <c r="C18" t="s">
        <v>44</v>
      </c>
      <c r="D18" t="s">
        <v>60</v>
      </c>
      <c r="E18">
        <v>170</v>
      </c>
      <c r="F18" t="s">
        <v>46</v>
      </c>
      <c r="G18">
        <v>3</v>
      </c>
      <c r="H18">
        <v>4</v>
      </c>
      <c r="I18">
        <v>3</v>
      </c>
      <c r="J18">
        <v>50</v>
      </c>
      <c r="K18">
        <v>12</v>
      </c>
      <c r="L18">
        <v>10</v>
      </c>
      <c r="M18" t="s">
        <v>61</v>
      </c>
      <c r="N18" t="s">
        <v>42</v>
      </c>
      <c r="O18">
        <v>4</v>
      </c>
      <c r="P18">
        <v>5</v>
      </c>
      <c r="Q18">
        <v>200</v>
      </c>
      <c r="R18">
        <v>200</v>
      </c>
    </row>
    <row r="19" spans="1:18" x14ac:dyDescent="0.3">
      <c r="A19" t="s">
        <v>18</v>
      </c>
      <c r="B19" t="s">
        <v>65</v>
      </c>
      <c r="C19" t="s">
        <v>44</v>
      </c>
      <c r="D19" t="s">
        <v>69</v>
      </c>
      <c r="E19">
        <v>150</v>
      </c>
      <c r="F19" t="s">
        <v>58</v>
      </c>
      <c r="G19">
        <v>3</v>
      </c>
      <c r="H19">
        <v>4</v>
      </c>
      <c r="I19">
        <v>4</v>
      </c>
      <c r="J19">
        <v>53</v>
      </c>
      <c r="K19">
        <v>12</v>
      </c>
      <c r="L19">
        <v>6</v>
      </c>
      <c r="M19" t="s">
        <v>47</v>
      </c>
      <c r="N19" t="s">
        <v>48</v>
      </c>
      <c r="O19">
        <v>3</v>
      </c>
      <c r="P19">
        <v>4</v>
      </c>
      <c r="Q19">
        <v>200</v>
      </c>
      <c r="R19">
        <v>150</v>
      </c>
    </row>
    <row r="20" spans="1:18" x14ac:dyDescent="0.3">
      <c r="A20" t="s">
        <v>4</v>
      </c>
      <c r="B20" t="s">
        <v>53</v>
      </c>
      <c r="C20" t="s">
        <v>44</v>
      </c>
      <c r="D20" t="s">
        <v>54</v>
      </c>
      <c r="E20">
        <v>180</v>
      </c>
      <c r="F20" t="s">
        <v>55</v>
      </c>
      <c r="G20">
        <v>3</v>
      </c>
      <c r="H20">
        <v>5</v>
      </c>
      <c r="I20">
        <v>4</v>
      </c>
      <c r="J20">
        <v>69</v>
      </c>
      <c r="K20">
        <v>16</v>
      </c>
      <c r="L20">
        <v>4</v>
      </c>
      <c r="M20" t="s">
        <v>56</v>
      </c>
      <c r="N20" t="s">
        <v>42</v>
      </c>
      <c r="O20">
        <v>3</v>
      </c>
      <c r="P20">
        <v>3</v>
      </c>
      <c r="Q20">
        <v>300</v>
      </c>
      <c r="R20">
        <v>200</v>
      </c>
    </row>
    <row r="24" spans="1:18" x14ac:dyDescent="0.3">
      <c r="A24" s="1" t="s">
        <v>20</v>
      </c>
      <c r="D24" t="s">
        <v>74</v>
      </c>
    </row>
    <row r="25" spans="1:18" x14ac:dyDescent="0.3">
      <c r="A25" s="2" t="s">
        <v>10</v>
      </c>
    </row>
    <row r="26" spans="1:18" x14ac:dyDescent="0.3">
      <c r="A26" s="2" t="s">
        <v>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1312E-E6C4-4267-A26A-FB67F13B45C1}">
  <sheetPr codeName="Sheet1"/>
  <dimension ref="B1:Q34"/>
  <sheetViews>
    <sheetView tabSelected="1" topLeftCell="G7" zoomScale="102" zoomScaleNormal="102" workbookViewId="0">
      <selection activeCell="O12" sqref="O12"/>
    </sheetView>
  </sheetViews>
  <sheetFormatPr defaultRowHeight="14.4" x14ac:dyDescent="0.3"/>
  <cols>
    <col min="2" max="2" width="4.6640625" customWidth="1"/>
    <col min="12" max="12" width="10.6640625" customWidth="1"/>
    <col min="13" max="13" width="10.109375" customWidth="1"/>
    <col min="14" max="14" width="8.88671875" customWidth="1"/>
    <col min="16" max="16" width="18.33203125" customWidth="1"/>
    <col min="17" max="17" width="24.44140625" customWidth="1"/>
  </cols>
  <sheetData>
    <row r="1" spans="2:17" x14ac:dyDescent="0.3">
      <c r="B1" s="3"/>
      <c r="C1" s="3"/>
      <c r="D1" s="3"/>
      <c r="E1" s="3"/>
      <c r="F1" s="3"/>
      <c r="G1" s="3"/>
      <c r="H1" s="3"/>
      <c r="I1" s="3"/>
      <c r="J1" s="3"/>
      <c r="K1" s="3"/>
      <c r="L1" s="3"/>
      <c r="M1" s="3"/>
    </row>
    <row r="2" spans="2:17" x14ac:dyDescent="0.3">
      <c r="B2" s="3"/>
      <c r="C2" s="3"/>
      <c r="D2" s="3"/>
      <c r="E2" s="3"/>
      <c r="F2" s="3"/>
      <c r="G2" s="3"/>
      <c r="H2" s="3"/>
      <c r="I2" s="3"/>
      <c r="J2" s="3"/>
      <c r="K2" s="3"/>
      <c r="L2" s="3"/>
      <c r="M2" s="3"/>
    </row>
    <row r="3" spans="2:17" x14ac:dyDescent="0.3">
      <c r="B3" s="3"/>
      <c r="C3" s="3"/>
      <c r="D3" s="3"/>
      <c r="E3" s="3"/>
      <c r="F3" s="3"/>
      <c r="G3" s="3"/>
      <c r="H3" s="3"/>
      <c r="I3" s="3"/>
      <c r="J3" s="3"/>
      <c r="K3" s="3"/>
      <c r="L3" s="3"/>
      <c r="M3" s="3"/>
    </row>
    <row r="4" spans="2:17" x14ac:dyDescent="0.3">
      <c r="B4" s="3"/>
      <c r="C4" s="3"/>
      <c r="D4" s="3"/>
      <c r="E4" s="3"/>
      <c r="F4" s="3"/>
      <c r="G4" s="3"/>
      <c r="H4" s="3"/>
      <c r="I4" s="3"/>
      <c r="J4" s="3"/>
      <c r="K4" s="3"/>
      <c r="L4" s="3"/>
      <c r="M4" s="3"/>
    </row>
    <row r="5" spans="2:17" x14ac:dyDescent="0.3">
      <c r="B5" s="3"/>
      <c r="C5" s="3"/>
      <c r="D5" s="3"/>
      <c r="E5" s="3"/>
      <c r="F5" s="3"/>
      <c r="G5" s="3"/>
      <c r="H5" s="3"/>
      <c r="I5" s="3"/>
      <c r="J5" s="3"/>
      <c r="K5" s="3"/>
      <c r="L5" s="3"/>
      <c r="M5" s="3"/>
    </row>
    <row r="6" spans="2:17" x14ac:dyDescent="0.3">
      <c r="B6" s="3"/>
      <c r="C6" s="3"/>
      <c r="D6" s="3"/>
      <c r="E6" s="3"/>
      <c r="F6" s="3"/>
      <c r="G6" s="3"/>
      <c r="H6" s="3"/>
      <c r="I6" s="3"/>
      <c r="J6" s="3"/>
      <c r="K6" s="3"/>
      <c r="L6" s="3"/>
      <c r="M6" s="3"/>
    </row>
    <row r="7" spans="2:17" x14ac:dyDescent="0.3">
      <c r="B7" s="3"/>
      <c r="C7" s="3"/>
      <c r="D7" s="3"/>
      <c r="E7" s="3"/>
      <c r="F7" s="3"/>
      <c r="G7" s="3"/>
      <c r="H7" s="3"/>
      <c r="I7" s="3"/>
      <c r="J7" s="3"/>
      <c r="K7" s="3"/>
      <c r="L7" s="3"/>
      <c r="M7" s="3"/>
    </row>
    <row r="8" spans="2:17" x14ac:dyDescent="0.3">
      <c r="B8" s="3"/>
      <c r="C8" s="3"/>
      <c r="D8" s="3"/>
      <c r="E8" s="3"/>
      <c r="F8" s="3"/>
      <c r="G8" s="3"/>
      <c r="H8" s="3"/>
      <c r="I8" s="3"/>
      <c r="J8" s="3"/>
      <c r="K8" s="3"/>
      <c r="L8" s="28" t="s">
        <v>94</v>
      </c>
      <c r="M8" s="3"/>
      <c r="Q8" s="15"/>
    </row>
    <row r="9" spans="2:17" x14ac:dyDescent="0.3">
      <c r="B9" s="3"/>
      <c r="C9" s="3"/>
      <c r="D9" s="3"/>
      <c r="E9" s="3"/>
      <c r="F9" s="3"/>
      <c r="G9" s="3"/>
      <c r="H9" s="3"/>
      <c r="I9" s="3"/>
      <c r="J9" s="3"/>
      <c r="K9" s="3"/>
      <c r="L9" s="3"/>
      <c r="M9" s="3"/>
    </row>
    <row r="10" spans="2:17" x14ac:dyDescent="0.3">
      <c r="B10" s="3"/>
      <c r="C10" s="3"/>
      <c r="D10" s="3"/>
      <c r="E10" s="3"/>
      <c r="F10" s="3"/>
      <c r="G10" s="3"/>
      <c r="H10" s="3"/>
      <c r="I10" s="3"/>
      <c r="J10" s="3"/>
      <c r="K10" s="3"/>
      <c r="L10" s="3"/>
      <c r="M10" s="3"/>
    </row>
    <row r="11" spans="2:17" x14ac:dyDescent="0.3">
      <c r="B11" s="3"/>
      <c r="C11" s="3"/>
      <c r="D11" s="3"/>
      <c r="E11" s="3"/>
      <c r="F11" s="3"/>
      <c r="G11" s="3"/>
      <c r="H11" s="3"/>
      <c r="I11" s="3"/>
      <c r="J11" s="3" t="s">
        <v>74</v>
      </c>
      <c r="K11" s="3"/>
      <c r="L11" s="3"/>
      <c r="M11" s="3"/>
    </row>
    <row r="12" spans="2:17" x14ac:dyDescent="0.3">
      <c r="B12" s="3"/>
      <c r="C12" s="3"/>
      <c r="D12" s="3"/>
      <c r="E12" s="3"/>
      <c r="F12" s="3"/>
      <c r="G12" s="3"/>
      <c r="H12" s="3"/>
      <c r="I12" s="3"/>
      <c r="J12" s="3"/>
      <c r="K12" s="3"/>
      <c r="L12" s="3"/>
      <c r="M12" s="3"/>
    </row>
    <row r="13" spans="2:17" x14ac:dyDescent="0.3">
      <c r="B13" s="3"/>
      <c r="C13" s="3"/>
      <c r="D13" s="3"/>
      <c r="E13" s="3"/>
      <c r="F13" s="3"/>
      <c r="G13" s="3"/>
      <c r="H13" s="3"/>
      <c r="I13" s="3"/>
      <c r="J13" s="3"/>
      <c r="K13" s="3"/>
      <c r="L13" s="3"/>
      <c r="M13" s="3"/>
    </row>
    <row r="14" spans="2:17" x14ac:dyDescent="0.3">
      <c r="B14" s="3"/>
      <c r="C14" s="3"/>
      <c r="D14" s="3"/>
      <c r="E14" s="3"/>
      <c r="F14" s="3"/>
      <c r="G14" s="3"/>
      <c r="H14" s="3"/>
      <c r="I14" s="3"/>
      <c r="J14" s="3"/>
      <c r="K14" s="3"/>
      <c r="L14" s="3"/>
      <c r="M14" s="3"/>
    </row>
    <row r="15" spans="2:17" x14ac:dyDescent="0.3">
      <c r="B15" s="3"/>
      <c r="C15" s="3"/>
      <c r="D15" s="3"/>
      <c r="E15" s="3"/>
      <c r="F15" s="3"/>
      <c r="G15" s="3"/>
      <c r="H15" s="3"/>
      <c r="I15" s="3"/>
      <c r="J15" s="3"/>
      <c r="K15" s="3"/>
      <c r="L15" s="3"/>
      <c r="M15" s="3"/>
    </row>
    <row r="16" spans="2:17" x14ac:dyDescent="0.3">
      <c r="B16" s="3"/>
      <c r="C16" s="3"/>
      <c r="D16" s="3"/>
      <c r="E16" s="3"/>
      <c r="F16" s="3"/>
      <c r="G16" s="3"/>
      <c r="H16" s="3"/>
      <c r="I16" s="3"/>
      <c r="J16" s="3"/>
      <c r="K16" s="3"/>
      <c r="L16" s="3"/>
      <c r="M16" s="3"/>
    </row>
    <row r="17" spans="2:16" x14ac:dyDescent="0.3">
      <c r="B17" s="3"/>
      <c r="C17" s="3"/>
      <c r="D17" s="3"/>
      <c r="E17" s="3"/>
      <c r="F17" s="3"/>
      <c r="G17" s="3"/>
      <c r="H17" s="3"/>
      <c r="I17" s="3"/>
      <c r="J17" s="3"/>
      <c r="K17" s="3"/>
      <c r="L17" s="3"/>
      <c r="M17" s="3"/>
    </row>
    <row r="18" spans="2:16" x14ac:dyDescent="0.3">
      <c r="B18" s="3"/>
      <c r="C18" s="3"/>
      <c r="D18" s="3"/>
      <c r="E18" s="3"/>
      <c r="F18" s="3"/>
      <c r="G18" s="3"/>
      <c r="H18" s="3"/>
      <c r="I18" s="3"/>
      <c r="J18" s="3"/>
      <c r="K18" s="3"/>
      <c r="L18" s="3"/>
      <c r="M18" s="3"/>
    </row>
    <row r="19" spans="2:16" x14ac:dyDescent="0.3">
      <c r="B19" s="3"/>
      <c r="C19" s="3"/>
      <c r="D19" s="3"/>
      <c r="E19" s="3"/>
      <c r="F19" s="3"/>
      <c r="G19" s="3"/>
      <c r="H19" s="3"/>
      <c r="I19" s="3"/>
      <c r="J19" s="3"/>
      <c r="K19" s="3"/>
      <c r="L19" s="3"/>
      <c r="M19" s="3"/>
    </row>
    <row r="20" spans="2:16" x14ac:dyDescent="0.3">
      <c r="B20" s="3"/>
      <c r="C20" s="3"/>
      <c r="D20" s="3"/>
      <c r="E20" s="3"/>
      <c r="F20" s="3"/>
      <c r="G20" s="3"/>
      <c r="H20" s="3"/>
      <c r="I20" s="3"/>
      <c r="J20" s="3"/>
      <c r="K20" s="3"/>
      <c r="L20" s="3"/>
      <c r="M20" s="3"/>
    </row>
    <row r="21" spans="2:16" x14ac:dyDescent="0.3">
      <c r="B21" s="3"/>
      <c r="C21" s="3"/>
      <c r="D21" s="3"/>
      <c r="E21" s="3"/>
      <c r="F21" s="3"/>
      <c r="G21" s="3"/>
      <c r="H21" s="3"/>
      <c r="I21" s="3"/>
      <c r="J21" s="3"/>
      <c r="K21" s="3"/>
      <c r="L21" s="3"/>
      <c r="M21" s="3"/>
    </row>
    <row r="22" spans="2:16" x14ac:dyDescent="0.3">
      <c r="B22" s="3"/>
      <c r="C22" s="3"/>
      <c r="D22" s="3"/>
      <c r="E22" s="3"/>
      <c r="F22" s="3"/>
      <c r="G22" s="3"/>
      <c r="H22" s="3"/>
      <c r="I22" s="3"/>
      <c r="J22" s="3"/>
      <c r="K22" s="3"/>
      <c r="L22" s="3"/>
      <c r="M22" s="3"/>
    </row>
    <row r="23" spans="2:16" x14ac:dyDescent="0.3">
      <c r="B23" s="3"/>
      <c r="C23" s="3"/>
      <c r="D23" s="3"/>
      <c r="E23" s="3"/>
      <c r="F23" s="3"/>
      <c r="G23" s="3"/>
      <c r="H23" s="3"/>
      <c r="I23" s="3"/>
      <c r="J23" s="3"/>
      <c r="K23" s="3"/>
      <c r="L23" s="3"/>
      <c r="M23" s="3"/>
    </row>
    <row r="24" spans="2:16" x14ac:dyDescent="0.3">
      <c r="B24" s="3"/>
      <c r="C24" s="3"/>
      <c r="D24" s="3"/>
      <c r="E24" s="3"/>
      <c r="F24" s="3"/>
      <c r="G24" s="3"/>
      <c r="H24" s="3"/>
      <c r="I24" s="3"/>
      <c r="J24" s="3"/>
      <c r="K24" s="3"/>
      <c r="L24" s="3"/>
      <c r="M24" s="3"/>
    </row>
    <row r="25" spans="2:16" x14ac:dyDescent="0.3">
      <c r="B25" s="3"/>
      <c r="C25" s="3"/>
      <c r="D25" s="3"/>
      <c r="E25" s="3"/>
      <c r="F25" s="3"/>
      <c r="G25" s="3"/>
      <c r="H25" s="3"/>
      <c r="I25" s="3"/>
      <c r="J25" s="3"/>
      <c r="K25" s="3"/>
      <c r="L25" s="3"/>
      <c r="M25" s="3"/>
      <c r="P25" s="17"/>
    </row>
    <row r="26" spans="2:16" x14ac:dyDescent="0.3">
      <c r="B26" s="3"/>
      <c r="C26" s="3"/>
      <c r="D26" s="3"/>
      <c r="E26" s="3"/>
      <c r="F26" s="3"/>
      <c r="G26" s="3"/>
      <c r="H26" s="3"/>
      <c r="I26" s="3"/>
      <c r="J26" s="3"/>
      <c r="K26" s="3"/>
      <c r="L26" s="3"/>
      <c r="M26" s="3"/>
    </row>
    <row r="27" spans="2:16" x14ac:dyDescent="0.3">
      <c r="B27" s="3"/>
      <c r="C27" s="3"/>
      <c r="D27" s="3"/>
      <c r="E27" s="3"/>
      <c r="F27" s="3"/>
      <c r="G27" s="3"/>
      <c r="H27" s="3"/>
      <c r="I27" s="3"/>
      <c r="J27" s="3"/>
      <c r="K27" s="3"/>
      <c r="L27" s="3"/>
      <c r="M27" s="3"/>
    </row>
    <row r="28" spans="2:16" x14ac:dyDescent="0.3">
      <c r="B28" s="3"/>
      <c r="C28" s="3"/>
      <c r="D28" s="3"/>
      <c r="E28" s="3"/>
      <c r="F28" s="3"/>
      <c r="G28" s="3"/>
      <c r="H28" s="3"/>
      <c r="I28" s="3"/>
      <c r="J28" s="3"/>
      <c r="K28" s="3"/>
      <c r="L28" s="3"/>
      <c r="M28" s="3"/>
    </row>
    <row r="29" spans="2:16" x14ac:dyDescent="0.3">
      <c r="B29" s="3"/>
      <c r="C29" s="3"/>
      <c r="D29" s="3"/>
      <c r="E29" s="3"/>
      <c r="F29" s="3"/>
      <c r="G29" s="3"/>
      <c r="H29" s="3"/>
      <c r="I29" s="3"/>
      <c r="J29" s="3"/>
      <c r="K29" s="3"/>
      <c r="L29" s="3"/>
      <c r="M29" s="3"/>
    </row>
    <row r="30" spans="2:16" x14ac:dyDescent="0.3">
      <c r="B30" s="3"/>
      <c r="C30" s="3"/>
      <c r="D30" s="3"/>
      <c r="E30" s="3"/>
      <c r="F30" s="3"/>
      <c r="G30" s="3"/>
      <c r="H30" s="3"/>
      <c r="I30" s="3"/>
      <c r="J30" s="3"/>
      <c r="K30" s="3"/>
      <c r="L30" s="3"/>
      <c r="M30" s="3"/>
    </row>
    <row r="31" spans="2:16" x14ac:dyDescent="0.3">
      <c r="B31" s="3"/>
      <c r="C31" s="3"/>
      <c r="D31" s="3"/>
      <c r="E31" s="3"/>
      <c r="F31" s="3"/>
      <c r="G31" s="3"/>
      <c r="H31" s="3"/>
      <c r="I31" s="3"/>
      <c r="J31" s="3"/>
      <c r="K31" s="3"/>
      <c r="L31" s="3"/>
      <c r="M31" s="3"/>
    </row>
    <row r="32" spans="2:16" x14ac:dyDescent="0.3">
      <c r="B32" s="3"/>
      <c r="C32" s="3"/>
      <c r="D32" s="3"/>
      <c r="E32" s="3"/>
      <c r="F32" s="3"/>
      <c r="G32" s="3"/>
      <c r="H32" s="3"/>
      <c r="I32" s="3"/>
      <c r="J32" s="3"/>
      <c r="K32" s="3"/>
      <c r="L32" s="3"/>
      <c r="M32" s="3"/>
    </row>
    <row r="33" spans="2:13" x14ac:dyDescent="0.3">
      <c r="B33" s="3"/>
      <c r="C33" s="3"/>
      <c r="D33" s="3"/>
      <c r="E33" s="3"/>
      <c r="F33" s="3"/>
      <c r="G33" s="3"/>
      <c r="H33" s="3"/>
      <c r="I33" s="3"/>
      <c r="J33" s="3"/>
      <c r="K33" s="3"/>
      <c r="L33" s="3"/>
      <c r="M33" s="3"/>
    </row>
    <row r="34" spans="2:13" x14ac:dyDescent="0.3">
      <c r="B34" s="3"/>
      <c r="C34" s="3"/>
      <c r="D34" s="3"/>
      <c r="E34" s="3"/>
      <c r="F34" s="3"/>
      <c r="G34" s="3"/>
      <c r="H34" s="3"/>
      <c r="I34" s="3"/>
      <c r="J34" s="3"/>
      <c r="K34" s="3"/>
      <c r="L34" s="3"/>
      <c r="M34" s="3"/>
    </row>
  </sheetData>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4EFA44E-A977-4474-9885-D8128FA0121F}">
          <x14:formula1>
            <xm:f>показники!$C$3:$C$10</xm:f>
          </x14:formula1>
          <xm:sqref>L8</xm:sqref>
        </x14:dataValidation>
      </x14:dataValidations>
    </ex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C242A-E39F-47B7-AC38-72C966CC3EDD}">
  <sheetPr codeName="Sheet6"/>
  <dimension ref="B1:F20"/>
  <sheetViews>
    <sheetView topLeftCell="A6" zoomScale="174" zoomScaleNormal="174" workbookViewId="0">
      <selection activeCell="G4" sqref="G4"/>
    </sheetView>
  </sheetViews>
  <sheetFormatPr defaultRowHeight="19.8" customHeight="1" x14ac:dyDescent="0.3"/>
  <cols>
    <col min="2" max="2" width="20.33203125" customWidth="1"/>
    <col min="3" max="3" width="4.21875" customWidth="1"/>
    <col min="4" max="4" width="6" customWidth="1"/>
    <col min="5" max="5" width="11.44140625" customWidth="1"/>
    <col min="7" max="7" width="12.21875" customWidth="1"/>
    <col min="8" max="8" width="6.109375" customWidth="1"/>
  </cols>
  <sheetData>
    <row r="1" spans="2:6" ht="31.8" customHeight="1" x14ac:dyDescent="0.3">
      <c r="B1" t="s">
        <v>77</v>
      </c>
      <c r="C1" t="s">
        <v>78</v>
      </c>
      <c r="D1" t="s">
        <v>79</v>
      </c>
    </row>
    <row r="2" spans="2:6" ht="19.8" customHeight="1" x14ac:dyDescent="0.3">
      <c r="B2" t="s">
        <v>12</v>
      </c>
      <c r="C2" t="e" vm="1">
        <v>#VALUE!</v>
      </c>
      <c r="F2">
        <f>MATCH(base_apples!$A$25,image!$B$2:$B$20,0)</f>
        <v>6</v>
      </c>
    </row>
    <row r="3" spans="2:6" ht="19.8" customHeight="1" x14ac:dyDescent="0.3">
      <c r="B3" t="s">
        <v>17</v>
      </c>
      <c r="C3" t="e" vm="2">
        <v>#VALUE!</v>
      </c>
    </row>
    <row r="4" spans="2:6" ht="19.8" customHeight="1" x14ac:dyDescent="0.3">
      <c r="B4" t="s">
        <v>1</v>
      </c>
      <c r="C4" t="e" vm="3">
        <v>#VALUE!</v>
      </c>
    </row>
    <row r="5" spans="2:6" ht="19.8" customHeight="1" x14ac:dyDescent="0.3">
      <c r="B5" t="s">
        <v>15</v>
      </c>
      <c r="C5" t="e" vm="4">
        <v>#VALUE!</v>
      </c>
    </row>
    <row r="6" spans="2:6" ht="19.8" customHeight="1" x14ac:dyDescent="0.3">
      <c r="B6" t="s">
        <v>11</v>
      </c>
      <c r="C6" t="e" vm="5">
        <v>#VALUE!</v>
      </c>
    </row>
    <row r="7" spans="2:6" ht="19.8" customHeight="1" x14ac:dyDescent="0.3">
      <c r="B7" t="s">
        <v>10</v>
      </c>
      <c r="C7" t="e" vm="6">
        <v>#VALUE!</v>
      </c>
    </row>
    <row r="8" spans="2:6" ht="19.8" customHeight="1" x14ac:dyDescent="0.3">
      <c r="B8" t="s">
        <v>2</v>
      </c>
      <c r="C8" t="e" vm="7">
        <v>#VALUE!</v>
      </c>
    </row>
    <row r="9" spans="2:6" ht="19.8" customHeight="1" x14ac:dyDescent="0.3">
      <c r="B9" t="s">
        <v>3</v>
      </c>
      <c r="C9" t="e" vm="8">
        <v>#VALUE!</v>
      </c>
    </row>
    <row r="10" spans="2:6" ht="19.8" customHeight="1" x14ac:dyDescent="0.3">
      <c r="B10" t="s">
        <v>5</v>
      </c>
      <c r="C10" t="e" vm="9">
        <v>#VALUE!</v>
      </c>
    </row>
    <row r="11" spans="2:6" ht="19.8" customHeight="1" x14ac:dyDescent="0.3">
      <c r="B11" t="s">
        <v>14</v>
      </c>
      <c r="C11" t="e" vm="10">
        <v>#VALUE!</v>
      </c>
    </row>
    <row r="12" spans="2:6" ht="19.8" customHeight="1" x14ac:dyDescent="0.3">
      <c r="B12" t="s">
        <v>19</v>
      </c>
      <c r="C12" t="e" vm="11">
        <v>#VALUE!</v>
      </c>
    </row>
    <row r="13" spans="2:6" ht="19.8" customHeight="1" x14ac:dyDescent="0.3">
      <c r="B13" t="s">
        <v>9</v>
      </c>
      <c r="C13" t="e" vm="12">
        <v>#VALUE!</v>
      </c>
    </row>
    <row r="14" spans="2:6" ht="19.8" customHeight="1" x14ac:dyDescent="0.3">
      <c r="B14" t="s">
        <v>13</v>
      </c>
      <c r="C14" t="e" vm="13">
        <v>#VALUE!</v>
      </c>
    </row>
    <row r="15" spans="2:6" ht="19.8" customHeight="1" x14ac:dyDescent="0.3">
      <c r="B15" t="s">
        <v>16</v>
      </c>
      <c r="C15" t="e" vm="14">
        <v>#VALUE!</v>
      </c>
    </row>
    <row r="16" spans="2:6" ht="19.8" customHeight="1" x14ac:dyDescent="0.3">
      <c r="B16" t="s">
        <v>7</v>
      </c>
      <c r="C16" t="e" vm="15">
        <v>#VALUE!</v>
      </c>
    </row>
    <row r="17" spans="2:3" ht="19.8" customHeight="1" x14ac:dyDescent="0.3">
      <c r="B17" t="s">
        <v>8</v>
      </c>
      <c r="C17" t="e" vm="16">
        <v>#VALUE!</v>
      </c>
    </row>
    <row r="18" spans="2:3" ht="19.8" customHeight="1" x14ac:dyDescent="0.3">
      <c r="B18" t="s">
        <v>6</v>
      </c>
      <c r="C18" t="e" vm="17">
        <v>#VALUE!</v>
      </c>
    </row>
    <row r="19" spans="2:3" ht="19.8" customHeight="1" x14ac:dyDescent="0.3">
      <c r="B19" t="s">
        <v>18</v>
      </c>
      <c r="C19" t="e" vm="18">
        <v>#VALUE!</v>
      </c>
    </row>
    <row r="20" spans="2:3" ht="19.8" customHeight="1" x14ac:dyDescent="0.3">
      <c r="B20" t="s">
        <v>4</v>
      </c>
      <c r="C20" t="e" vm="19">
        <v>#VALUE!</v>
      </c>
    </row>
  </sheetData>
  <sortState xmlns:xlrd2="http://schemas.microsoft.com/office/spreadsheetml/2017/richdata2" ref="B2:B20">
    <sortCondition ref="B2:B20"/>
  </sortState>
  <conditionalFormatting sqref="B2:B20">
    <cfRule type="duplicateValues" priority="5"/>
    <cfRule type="duplicateValues" priority="6"/>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F73B5-4279-44C4-A45E-E72DEBD95A5B}">
  <sheetPr codeName="Sheet5"/>
  <dimension ref="B3:I21"/>
  <sheetViews>
    <sheetView topLeftCell="E7" zoomScale="99" zoomScaleNormal="99" workbookViewId="0">
      <selection activeCell="T29" sqref="T29"/>
    </sheetView>
  </sheetViews>
  <sheetFormatPr defaultRowHeight="14.4" x14ac:dyDescent="0.3"/>
  <cols>
    <col min="2" max="2" width="12.44140625" customWidth="1"/>
    <col min="3" max="3" width="6.109375" customWidth="1"/>
    <col min="4" max="4" width="5.33203125" customWidth="1"/>
    <col min="6" max="6" width="5.6640625" customWidth="1"/>
    <col min="8" max="8" width="3.21875" customWidth="1"/>
    <col min="11" max="11" width="3.5546875" customWidth="1"/>
    <col min="12" max="12" width="3.33203125" customWidth="1"/>
  </cols>
  <sheetData>
    <row r="3" spans="2:9" x14ac:dyDescent="0.3">
      <c r="B3" t="str">
        <f>base_apples!A25</f>
        <v>Гала</v>
      </c>
      <c r="C3">
        <f>_xlfn.XLOOKUP(B3,base_apples!A2:A20,base_apples!Q2:Q20,,0)</f>
        <v>200</v>
      </c>
    </row>
    <row r="5" spans="2:9" x14ac:dyDescent="0.3">
      <c r="B5">
        <f>C3</f>
        <v>200</v>
      </c>
    </row>
    <row r="6" spans="2:9" x14ac:dyDescent="0.3">
      <c r="B6">
        <f>500-B5</f>
        <v>300</v>
      </c>
    </row>
    <row r="9" spans="2:9" x14ac:dyDescent="0.3">
      <c r="C9" s="4"/>
      <c r="D9" s="4"/>
      <c r="E9" s="4"/>
      <c r="F9" s="4"/>
      <c r="G9" s="4"/>
      <c r="H9" s="4"/>
      <c r="I9" s="4"/>
    </row>
    <row r="10" spans="2:9" x14ac:dyDescent="0.3">
      <c r="C10" s="4"/>
      <c r="D10" s="4"/>
      <c r="E10" s="4"/>
      <c r="F10" s="4"/>
      <c r="G10" s="4"/>
      <c r="H10" s="4"/>
      <c r="I10" s="4"/>
    </row>
    <row r="11" spans="2:9" x14ac:dyDescent="0.3">
      <c r="C11" s="4"/>
      <c r="D11" s="4"/>
      <c r="E11" s="4"/>
      <c r="F11" s="4"/>
      <c r="G11" s="4"/>
      <c r="H11" s="4"/>
      <c r="I11" s="4"/>
    </row>
    <row r="12" spans="2:9" x14ac:dyDescent="0.3">
      <c r="C12" s="4"/>
      <c r="D12" s="4"/>
      <c r="E12" s="4"/>
      <c r="F12" s="4"/>
      <c r="G12" s="4"/>
      <c r="H12" s="4"/>
      <c r="I12" s="4"/>
    </row>
    <row r="13" spans="2:9" x14ac:dyDescent="0.3">
      <c r="C13" s="4"/>
      <c r="D13" s="4"/>
      <c r="E13" s="4"/>
      <c r="F13" s="4"/>
      <c r="G13" s="4"/>
      <c r="H13" s="4"/>
      <c r="I13" s="4"/>
    </row>
    <row r="14" spans="2:9" x14ac:dyDescent="0.3">
      <c r="C14" s="4"/>
      <c r="D14" s="4"/>
      <c r="E14" s="4"/>
      <c r="F14" s="4"/>
      <c r="G14" s="4"/>
      <c r="H14" s="4"/>
      <c r="I14" s="4"/>
    </row>
    <row r="15" spans="2:9" x14ac:dyDescent="0.3">
      <c r="C15" s="4"/>
      <c r="D15" s="4"/>
      <c r="E15" s="4"/>
      <c r="F15" s="4"/>
      <c r="G15" s="4"/>
      <c r="H15" s="4"/>
      <c r="I15" s="4"/>
    </row>
    <row r="16" spans="2:9" x14ac:dyDescent="0.3">
      <c r="C16" s="4"/>
      <c r="D16" s="4"/>
      <c r="E16" s="4"/>
      <c r="F16" s="4"/>
      <c r="G16" s="4"/>
      <c r="H16" s="4"/>
      <c r="I16" s="4"/>
    </row>
    <row r="17" spans="3:9" x14ac:dyDescent="0.3">
      <c r="C17" s="4"/>
      <c r="D17" s="4"/>
      <c r="E17" s="4"/>
      <c r="F17" s="4"/>
      <c r="G17" s="4"/>
      <c r="H17" s="4"/>
      <c r="I17" s="4"/>
    </row>
    <row r="18" spans="3:9" x14ac:dyDescent="0.3">
      <c r="C18" s="4"/>
      <c r="D18" s="4"/>
      <c r="E18" s="4"/>
      <c r="F18" s="4"/>
      <c r="G18" s="4"/>
      <c r="H18" s="4"/>
      <c r="I18" s="4"/>
    </row>
    <row r="19" spans="3:9" x14ac:dyDescent="0.3">
      <c r="C19" s="4"/>
      <c r="D19" s="4"/>
      <c r="E19" s="4"/>
      <c r="F19" s="4"/>
      <c r="G19" s="4"/>
      <c r="H19" s="4"/>
      <c r="I19" s="4"/>
    </row>
    <row r="20" spans="3:9" x14ac:dyDescent="0.3">
      <c r="C20" s="4"/>
      <c r="D20" s="4"/>
      <c r="E20" s="4"/>
      <c r="F20" s="4"/>
      <c r="G20" s="4"/>
      <c r="H20" s="4"/>
      <c r="I20" s="4"/>
    </row>
    <row r="21" spans="3:9" x14ac:dyDescent="0.3">
      <c r="C21" s="4"/>
      <c r="D21" s="4"/>
      <c r="E21" s="4"/>
      <c r="F21" s="4"/>
      <c r="G21" s="4"/>
      <c r="H21" s="4"/>
      <c r="I21" s="4"/>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0B580-67EE-4059-92FE-3E787C3FB084}">
  <sheetPr codeName="Sheet7"/>
  <dimension ref="C1:N22"/>
  <sheetViews>
    <sheetView zoomScale="122" zoomScaleNormal="122" workbookViewId="0">
      <selection activeCell="I1" sqref="I1:I3"/>
    </sheetView>
  </sheetViews>
  <sheetFormatPr defaultRowHeight="14.4" x14ac:dyDescent="0.3"/>
  <cols>
    <col min="3" max="3" width="18.109375" customWidth="1"/>
    <col min="5" max="5" width="20.44140625" customWidth="1"/>
    <col min="6" max="6" width="3.88671875" customWidth="1"/>
    <col min="7" max="7" width="5.21875" customWidth="1"/>
    <col min="8" max="8" width="12.109375" customWidth="1"/>
    <col min="9" max="9" width="20.44140625" style="4" customWidth="1"/>
    <col min="14" max="14" width="12.33203125" customWidth="1"/>
  </cols>
  <sheetData>
    <row r="1" spans="3:14" x14ac:dyDescent="0.3">
      <c r="I1" s="6" t="s">
        <v>23</v>
      </c>
    </row>
    <row r="2" spans="3:14" x14ac:dyDescent="0.3">
      <c r="C2" t="s">
        <v>39</v>
      </c>
      <c r="E2" t="str" cm="1">
        <f t="array" ref="E2:E13">_xlfn.UNIQUE(C2:C22)</f>
        <v>Зелено-жовтий</v>
      </c>
      <c r="H2" t="str">
        <f>base_apples!A25</f>
        <v>Гала</v>
      </c>
      <c r="I2" s="5" t="str">
        <f>_xlfn.XLOOKUP(H2,base_apples!A2:A20,base_apples!D2:D20,,0)</f>
        <v>Жовто-червоний</v>
      </c>
    </row>
    <row r="3" spans="3:14" ht="5.4" customHeight="1" x14ac:dyDescent="0.3">
      <c r="C3" t="s">
        <v>45</v>
      </c>
      <c r="E3" t="str">
        <v>Жовтий</v>
      </c>
    </row>
    <row r="4" spans="3:14" x14ac:dyDescent="0.3">
      <c r="C4" t="s">
        <v>50</v>
      </c>
      <c r="E4" t="str">
        <v>Яскраво-зелений</v>
      </c>
    </row>
    <row r="5" spans="3:14" x14ac:dyDescent="0.3">
      <c r="C5" t="s">
        <v>54</v>
      </c>
      <c r="E5" t="str">
        <v>Рожево-червоний</v>
      </c>
    </row>
    <row r="6" spans="3:14" x14ac:dyDescent="0.3">
      <c r="C6" t="s">
        <v>57</v>
      </c>
      <c r="E6" t="str">
        <v>Жовто-червоний</v>
      </c>
    </row>
    <row r="7" spans="3:14" x14ac:dyDescent="0.3">
      <c r="C7" t="s">
        <v>60</v>
      </c>
      <c r="E7" t="str">
        <v>Зелений</v>
      </c>
    </row>
    <row r="8" spans="3:14" x14ac:dyDescent="0.3">
      <c r="C8" t="s">
        <v>81</v>
      </c>
      <c r="E8" t="str">
        <v>Рожевий</v>
      </c>
    </row>
    <row r="9" spans="3:14" x14ac:dyDescent="0.3">
      <c r="C9" t="s">
        <v>57</v>
      </c>
      <c r="E9" t="str">
        <v>Червоний</v>
      </c>
    </row>
    <row r="10" spans="3:14" x14ac:dyDescent="0.3">
      <c r="C10" t="s">
        <v>69</v>
      </c>
      <c r="E10" t="str">
        <v>Червоний з зеленим</v>
      </c>
      <c r="N10" t="s">
        <v>80</v>
      </c>
    </row>
    <row r="11" spans="3:14" x14ac:dyDescent="0.3">
      <c r="C11" t="s">
        <v>66</v>
      </c>
      <c r="E11" t="str">
        <v>Червоний з жовтим</v>
      </c>
    </row>
    <row r="12" spans="3:14" x14ac:dyDescent="0.3">
      <c r="C12" t="s">
        <v>57</v>
      </c>
      <c r="E12" t="str">
        <v>Темно-червоний</v>
      </c>
    </row>
    <row r="13" spans="3:14" x14ac:dyDescent="0.3">
      <c r="C13" t="s">
        <v>68</v>
      </c>
      <c r="E13" t="str">
        <v>Світло-зелений</v>
      </c>
    </row>
    <row r="14" spans="3:14" x14ac:dyDescent="0.3">
      <c r="C14" t="s">
        <v>66</v>
      </c>
    </row>
    <row r="15" spans="3:14" x14ac:dyDescent="0.3">
      <c r="C15" t="s">
        <v>63</v>
      </c>
    </row>
    <row r="16" spans="3:14" x14ac:dyDescent="0.3">
      <c r="C16" t="s">
        <v>69</v>
      </c>
    </row>
    <row r="17" spans="3:3" x14ac:dyDescent="0.3">
      <c r="C17" t="s">
        <v>57</v>
      </c>
    </row>
    <row r="18" spans="3:3" x14ac:dyDescent="0.3">
      <c r="C18" t="s">
        <v>71</v>
      </c>
    </row>
    <row r="19" spans="3:3" x14ac:dyDescent="0.3">
      <c r="C19" t="s">
        <v>69</v>
      </c>
    </row>
    <row r="20" spans="3:3" x14ac:dyDescent="0.3">
      <c r="C20" t="s">
        <v>69</v>
      </c>
    </row>
    <row r="21" spans="3:3" x14ac:dyDescent="0.3">
      <c r="C21" t="s">
        <v>57</v>
      </c>
    </row>
    <row r="22" spans="3:3" x14ac:dyDescent="0.3">
      <c r="C22" t="s">
        <v>57</v>
      </c>
    </row>
  </sheetData>
  <conditionalFormatting sqref="G2">
    <cfRule type="cellIs" priority="38" operator="between">
      <formula>1</formula>
      <formula>1</formula>
    </cfRule>
  </conditionalFormatting>
  <conditionalFormatting sqref="I2">
    <cfRule type="expression" dxfId="16" priority="13">
      <formula>$I$2=$E$13</formula>
    </cfRule>
    <cfRule type="expression" dxfId="15" priority="26">
      <formula>$I$2=$E$12</formula>
    </cfRule>
    <cfRule type="expression" dxfId="14" priority="27">
      <formula>$I$2=$E$11</formula>
    </cfRule>
    <cfRule type="expression" dxfId="13" priority="28">
      <formula>$I$2=$E$10</formula>
    </cfRule>
    <cfRule type="expression" dxfId="12" priority="29">
      <formula>$I$2=$E$9</formula>
    </cfRule>
    <cfRule type="expression" dxfId="11" priority="30">
      <formula>$I$2=$E$8</formula>
    </cfRule>
    <cfRule type="expression" dxfId="10" priority="31">
      <formula>$I$2=$E$7</formula>
    </cfRule>
    <cfRule type="expression" dxfId="9" priority="32">
      <formula>$I$2=$E$6</formula>
    </cfRule>
    <cfRule type="expression" dxfId="8" priority="33">
      <formula>$I$2=$E$5</formula>
    </cfRule>
    <cfRule type="expression" dxfId="7" priority="34">
      <formula>$I$2=$E$4</formula>
    </cfRule>
    <cfRule type="expression" dxfId="6" priority="35">
      <formula>$I$2=$E$3</formula>
    </cfRule>
    <cfRule type="expression" dxfId="5" priority="36">
      <formula>$I$2=$E$2</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E399E-1133-425F-BF89-13F303A4BF8C}">
  <sheetPr codeName="Sheet8"/>
  <dimension ref="B1:N14"/>
  <sheetViews>
    <sheetView workbookViewId="0">
      <selection activeCell="H12" sqref="H12"/>
    </sheetView>
  </sheetViews>
  <sheetFormatPr defaultRowHeight="14.4" x14ac:dyDescent="0.3"/>
  <cols>
    <col min="3" max="3" width="23.109375" customWidth="1"/>
    <col min="5" max="5" width="17.109375" customWidth="1"/>
    <col min="6" max="6" width="13.33203125" customWidth="1"/>
    <col min="7" max="7" width="10.88671875" customWidth="1"/>
    <col min="10" max="10" width="12" bestFit="1" customWidth="1"/>
  </cols>
  <sheetData>
    <row r="1" spans="2:14" x14ac:dyDescent="0.3">
      <c r="N1" t="s">
        <v>100</v>
      </c>
    </row>
    <row r="2" spans="2:14" x14ac:dyDescent="0.3">
      <c r="I2" t="s">
        <v>96</v>
      </c>
      <c r="J2" t="s">
        <v>97</v>
      </c>
      <c r="K2" t="s">
        <v>98</v>
      </c>
      <c r="L2" t="s">
        <v>99</v>
      </c>
      <c r="N2">
        <v>2</v>
      </c>
    </row>
    <row r="3" spans="2:14" ht="28.8" x14ac:dyDescent="0.3">
      <c r="B3">
        <v>1</v>
      </c>
      <c r="C3" s="13" t="s">
        <v>93</v>
      </c>
      <c r="F3" t="str">
        <f>apples!L8</f>
        <v>Сезон</v>
      </c>
      <c r="G3">
        <f>_xlfn.XLOOKUP(F3,C3:C10,B3:B10,,0)</f>
        <v>6</v>
      </c>
      <c r="I3">
        <v>1</v>
      </c>
      <c r="J3">
        <v>90</v>
      </c>
      <c r="K3" s="14">
        <f>$N$2*COS(J3*PI()/180)</f>
        <v>1.22514845490862E-16</v>
      </c>
      <c r="L3" s="14">
        <f>$N$2*SIN(J3*PI()/180)</f>
        <v>2</v>
      </c>
    </row>
    <row r="4" spans="2:14" ht="27" customHeight="1" x14ac:dyDescent="0.3">
      <c r="B4">
        <v>2</v>
      </c>
      <c r="C4" t="s">
        <v>91</v>
      </c>
      <c r="I4">
        <v>2</v>
      </c>
      <c r="J4">
        <v>45</v>
      </c>
      <c r="K4" s="14">
        <f t="shared" ref="K4:K10" si="0">$N$2*COS(J4*PI()/180)</f>
        <v>1.4142135623730951</v>
      </c>
      <c r="L4" s="14">
        <f t="shared" ref="L4:L10" si="1">$N$2*SIN(J4*PI()/180)</f>
        <v>1.4142135623730949</v>
      </c>
    </row>
    <row r="5" spans="2:14" ht="28.8" x14ac:dyDescent="0.3">
      <c r="B5">
        <v>3</v>
      </c>
      <c r="C5" s="13" t="s">
        <v>92</v>
      </c>
      <c r="I5">
        <v>3</v>
      </c>
      <c r="J5">
        <v>0</v>
      </c>
      <c r="K5" s="14">
        <f t="shared" si="0"/>
        <v>2</v>
      </c>
      <c r="L5" s="14">
        <f t="shared" si="1"/>
        <v>0</v>
      </c>
    </row>
    <row r="6" spans="2:14" ht="27.6" customHeight="1" x14ac:dyDescent="0.3">
      <c r="B6">
        <v>4</v>
      </c>
      <c r="C6" t="s">
        <v>23</v>
      </c>
      <c r="I6">
        <v>4</v>
      </c>
      <c r="J6">
        <v>-45</v>
      </c>
      <c r="K6" s="14">
        <f t="shared" si="0"/>
        <v>1.4142135623730951</v>
      </c>
      <c r="L6" s="14">
        <f t="shared" si="1"/>
        <v>-1.4142135623730949</v>
      </c>
    </row>
    <row r="7" spans="2:14" x14ac:dyDescent="0.3">
      <c r="B7">
        <v>5</v>
      </c>
      <c r="C7" t="s">
        <v>0</v>
      </c>
      <c r="I7">
        <v>5</v>
      </c>
      <c r="J7">
        <v>-90</v>
      </c>
      <c r="K7" s="14">
        <f t="shared" si="0"/>
        <v>1.22514845490862E-16</v>
      </c>
      <c r="L7" s="14">
        <f t="shared" si="1"/>
        <v>-2</v>
      </c>
    </row>
    <row r="8" spans="2:14" x14ac:dyDescent="0.3">
      <c r="B8">
        <v>6</v>
      </c>
      <c r="C8" t="s">
        <v>94</v>
      </c>
      <c r="I8">
        <v>6</v>
      </c>
      <c r="J8">
        <v>-135</v>
      </c>
      <c r="K8" s="14">
        <f t="shared" si="0"/>
        <v>-1.4142135623730949</v>
      </c>
      <c r="L8" s="14">
        <f t="shared" si="1"/>
        <v>-1.4142135623730951</v>
      </c>
    </row>
    <row r="9" spans="2:14" x14ac:dyDescent="0.3">
      <c r="B9">
        <v>7</v>
      </c>
      <c r="C9" t="s">
        <v>95</v>
      </c>
      <c r="I9">
        <v>7</v>
      </c>
      <c r="J9">
        <v>-180</v>
      </c>
      <c r="K9" s="14">
        <f t="shared" si="0"/>
        <v>-2</v>
      </c>
      <c r="L9" s="14">
        <f t="shared" si="1"/>
        <v>-2.45029690981724E-16</v>
      </c>
    </row>
    <row r="10" spans="2:14" x14ac:dyDescent="0.3">
      <c r="B10">
        <v>8</v>
      </c>
      <c r="C10" t="s">
        <v>90</v>
      </c>
      <c r="I10">
        <v>8</v>
      </c>
      <c r="J10">
        <v>-225</v>
      </c>
      <c r="K10" s="14">
        <f t="shared" si="0"/>
        <v>-1.4142135623730954</v>
      </c>
      <c r="L10" s="14">
        <f t="shared" si="1"/>
        <v>1.4142135623730949</v>
      </c>
    </row>
    <row r="11" spans="2:14" x14ac:dyDescent="0.3">
      <c r="K11" s="14"/>
      <c r="L11" s="14"/>
    </row>
    <row r="12" spans="2:14" x14ac:dyDescent="0.3">
      <c r="J12" t="s">
        <v>101</v>
      </c>
      <c r="K12" t="s">
        <v>102</v>
      </c>
    </row>
    <row r="13" spans="2:14" x14ac:dyDescent="0.3">
      <c r="J13">
        <v>0</v>
      </c>
      <c r="K13">
        <v>0</v>
      </c>
    </row>
    <row r="14" spans="2:14" x14ac:dyDescent="0.3">
      <c r="J14">
        <f>_xlfn.XLOOKUP($G$3,$I$3:$I$10,K3:K10,,0)</f>
        <v>-1.4142135623730949</v>
      </c>
      <c r="K14">
        <f>_xlfn.XLOOKUP($G$3,$I$3:$I$10,L3:L10,,0)</f>
        <v>-1.4142135623730951</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51C69-98FE-4A10-87C5-D172631CF4A5}">
  <sheetPr codeName="Sheet9"/>
  <dimension ref="B1:I10"/>
  <sheetViews>
    <sheetView zoomScale="131" zoomScaleNormal="131" workbookViewId="0">
      <selection activeCell="G1" sqref="G1:I4"/>
    </sheetView>
  </sheetViews>
  <sheetFormatPr defaultRowHeight="14.4" x14ac:dyDescent="0.3"/>
  <cols>
    <col min="1" max="1" width="17.6640625" customWidth="1"/>
    <col min="2" max="2" width="16.6640625" customWidth="1"/>
    <col min="3" max="3" width="12.77734375" customWidth="1"/>
    <col min="4" max="4" width="33.88671875" customWidth="1"/>
    <col min="5" max="5" width="17.77734375" customWidth="1"/>
    <col min="6" max="6" width="2.21875" customWidth="1"/>
    <col min="7" max="7" width="16.109375" customWidth="1"/>
    <col min="8" max="8" width="5.5546875" customWidth="1"/>
    <col min="9" max="9" width="1.109375" customWidth="1"/>
  </cols>
  <sheetData>
    <row r="1" spans="2:9" ht="7.8" customHeight="1" x14ac:dyDescent="0.3">
      <c r="F1" s="4"/>
      <c r="G1" s="4"/>
      <c r="H1" s="4"/>
      <c r="I1" s="4"/>
    </row>
    <row r="2" spans="2:9" ht="10.199999999999999" customHeight="1" x14ac:dyDescent="0.3">
      <c r="B2" t="s">
        <v>82</v>
      </c>
      <c r="C2" t="s">
        <v>85</v>
      </c>
      <c r="F2" s="4"/>
      <c r="G2" s="29" t="s">
        <v>0</v>
      </c>
      <c r="H2" s="29"/>
      <c r="I2" s="4"/>
    </row>
    <row r="3" spans="2:9" ht="29.4" customHeight="1" x14ac:dyDescent="1.05">
      <c r="B3" s="18" t="s">
        <v>51</v>
      </c>
      <c r="C3" s="19" t="s">
        <v>86</v>
      </c>
      <c r="D3" s="9"/>
      <c r="E3" t="str">
        <f>_xlfn.XLOOKUP(base_apples!$A$25,base_apples!A2:A20,base_apples!F2:F20,,0)</f>
        <v>Солодкий</v>
      </c>
      <c r="F3" s="4"/>
      <c r="G3" s="10" t="str" cm="1">
        <f t="array" ref="G3:H3">_xlfn._xlws.FILTER(B3:C7,B3:B7=E3)</f>
        <v>Солодкий</v>
      </c>
      <c r="H3" s="11" t="str">
        <v>☺</v>
      </c>
      <c r="I3" s="4"/>
    </row>
    <row r="4" spans="2:9" ht="7.8" customHeight="1" x14ac:dyDescent="0.6">
      <c r="B4" s="20" t="s">
        <v>40</v>
      </c>
      <c r="C4" s="21" t="s">
        <v>87</v>
      </c>
      <c r="F4" s="4"/>
      <c r="G4" s="4"/>
      <c r="H4" s="4"/>
      <c r="I4" s="4"/>
    </row>
    <row r="5" spans="2:9" ht="27.6" customHeight="1" x14ac:dyDescent="0.6">
      <c r="B5" s="22" t="s">
        <v>58</v>
      </c>
      <c r="C5" s="23" t="s">
        <v>88</v>
      </c>
    </row>
    <row r="6" spans="2:9" ht="29.4" customHeight="1" x14ac:dyDescent="0.6">
      <c r="B6" s="24" t="s">
        <v>46</v>
      </c>
      <c r="C6" s="25" t="s">
        <v>83</v>
      </c>
    </row>
    <row r="7" spans="2:9" ht="27" customHeight="1" x14ac:dyDescent="0.6">
      <c r="B7" s="26" t="s">
        <v>55</v>
      </c>
      <c r="C7" s="27" t="s">
        <v>84</v>
      </c>
    </row>
    <row r="9" spans="2:9" ht="9" customHeight="1" x14ac:dyDescent="0.3"/>
    <row r="10" spans="2:9" ht="18.600000000000001" customHeight="1" x14ac:dyDescent="0.3"/>
  </sheetData>
  <mergeCells count="1">
    <mergeCell ref="G2:H2"/>
  </mergeCells>
  <conditionalFormatting sqref="G3:H3">
    <cfRule type="expression" dxfId="4" priority="16">
      <formula>$G$3=$B$7</formula>
    </cfRule>
    <cfRule type="expression" dxfId="3" priority="17">
      <formula>$G$3=$B$6</formula>
    </cfRule>
    <cfRule type="expression" dxfId="2" priority="18">
      <formula>$G$3=$B$5</formula>
    </cfRule>
    <cfRule type="expression" dxfId="1" priority="19">
      <formula>$G$3=$B$4</formula>
    </cfRule>
    <cfRule type="expression" dxfId="0" priority="20">
      <formula>$G$3=$B$3</formula>
    </cfRule>
  </conditionalFormatting>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200ED-D079-45DC-B4BB-8B4DD2041B32}">
  <sheetPr codeName="Sheet10"/>
  <dimension ref="C2:D16"/>
  <sheetViews>
    <sheetView zoomScale="96" zoomScaleNormal="96" workbookViewId="0">
      <selection activeCell="N14" sqref="N14"/>
    </sheetView>
  </sheetViews>
  <sheetFormatPr defaultRowHeight="14.4" x14ac:dyDescent="0.3"/>
  <cols>
    <col min="3" max="3" width="11" customWidth="1"/>
  </cols>
  <sheetData>
    <row r="2" spans="3:4" x14ac:dyDescent="0.3">
      <c r="C2" t="str">
        <f>base_apples!A25</f>
        <v>Гала</v>
      </c>
      <c r="D2">
        <f>_xlfn.XLOOKUP(C2,base_apples!A2:A20,base_apples!E2:E20,,0)</f>
        <v>140</v>
      </c>
    </row>
    <row r="6" spans="3:4" x14ac:dyDescent="0.3">
      <c r="C6">
        <v>200</v>
      </c>
    </row>
    <row r="7" spans="3:4" x14ac:dyDescent="0.3">
      <c r="C7">
        <v>190</v>
      </c>
    </row>
    <row r="8" spans="3:4" x14ac:dyDescent="0.3">
      <c r="C8">
        <v>180</v>
      </c>
    </row>
    <row r="9" spans="3:4" x14ac:dyDescent="0.3">
      <c r="C9">
        <v>170</v>
      </c>
    </row>
    <row r="10" spans="3:4" x14ac:dyDescent="0.3">
      <c r="C10">
        <v>160</v>
      </c>
    </row>
    <row r="11" spans="3:4" x14ac:dyDescent="0.3">
      <c r="C11">
        <v>150</v>
      </c>
    </row>
    <row r="12" spans="3:4" x14ac:dyDescent="0.3">
      <c r="C12">
        <v>140</v>
      </c>
    </row>
    <row r="13" spans="3:4" x14ac:dyDescent="0.3">
      <c r="C13">
        <v>130</v>
      </c>
    </row>
    <row r="14" spans="3:4" x14ac:dyDescent="0.3">
      <c r="C14">
        <v>120</v>
      </c>
    </row>
    <row r="15" spans="3:4" x14ac:dyDescent="0.3">
      <c r="C15">
        <v>110</v>
      </c>
    </row>
    <row r="16" spans="3:4" x14ac:dyDescent="0.3">
      <c r="C16">
        <v>100</v>
      </c>
      <c r="D16">
        <f>D2</f>
        <v>140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68DAE-B4C7-47CC-AF4D-8AA3A7584B69}">
  <sheetPr codeName="Sheet11"/>
  <dimension ref="C1:I9"/>
  <sheetViews>
    <sheetView zoomScale="94" zoomScaleNormal="94" workbookViewId="0">
      <selection activeCell="L7" sqref="L7"/>
    </sheetView>
  </sheetViews>
  <sheetFormatPr defaultRowHeight="14.4" x14ac:dyDescent="0.3"/>
  <cols>
    <col min="4" max="4" width="4.33203125" customWidth="1"/>
    <col min="6" max="6" width="16.33203125" customWidth="1"/>
    <col min="7" max="7" width="1.5546875" customWidth="1"/>
    <col min="8" max="8" width="9.33203125" customWidth="1"/>
    <col min="9" max="9" width="6.44140625" customWidth="1"/>
  </cols>
  <sheetData>
    <row r="1" spans="3:9" ht="5.4" customHeight="1" x14ac:dyDescent="0.3">
      <c r="G1" s="4"/>
      <c r="H1" s="4"/>
      <c r="I1" s="4"/>
    </row>
    <row r="2" spans="3:9" ht="24.6" x14ac:dyDescent="0.3">
      <c r="C2" t="str">
        <f>base_apples!A25</f>
        <v>Гала</v>
      </c>
      <c r="D2" t="str">
        <f>_xlfn.XLOOKUP(C2,base_apples!A2:A20,base_apples!C2:C20,,0)</f>
        <v>Осінній</v>
      </c>
      <c r="F2">
        <f>MATCH(D2,C7:C9,0)</f>
        <v>1</v>
      </c>
      <c r="G2" s="4"/>
      <c r="H2" s="12" t="str">
        <f>D2&amp;" сезон"</f>
        <v>Осінній сезон</v>
      </c>
      <c r="I2" s="4"/>
    </row>
    <row r="3" spans="3:9" ht="9" customHeight="1" x14ac:dyDescent="0.3">
      <c r="G3" s="4"/>
      <c r="H3" s="4"/>
      <c r="I3" s="4"/>
    </row>
    <row r="4" spans="3:9" ht="6" customHeight="1" x14ac:dyDescent="0.3">
      <c r="G4" s="4"/>
      <c r="H4" s="4"/>
      <c r="I4" s="4"/>
    </row>
    <row r="6" spans="3:9" ht="11.4" customHeight="1" x14ac:dyDescent="0.3">
      <c r="C6" t="s">
        <v>75</v>
      </c>
      <c r="D6" t="s">
        <v>89</v>
      </c>
    </row>
    <row r="7" spans="3:9" ht="24" customHeight="1" x14ac:dyDescent="0.3">
      <c r="C7" t="s">
        <v>38</v>
      </c>
      <c r="E7" s="7"/>
    </row>
    <row r="8" spans="3:9" ht="24" customHeight="1" x14ac:dyDescent="0.3">
      <c r="C8" t="s">
        <v>44</v>
      </c>
    </row>
    <row r="9" spans="3:9" ht="24" customHeight="1" x14ac:dyDescent="0.3">
      <c r="C9" t="s">
        <v>70</v>
      </c>
    </row>
  </sheetData>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44D6C-20BE-4F4F-BD21-91F632106624}">
  <sheetPr codeName="Sheet12"/>
  <dimension ref="B2:P5"/>
  <sheetViews>
    <sheetView topLeftCell="G1" zoomScale="208" zoomScaleNormal="208" workbookViewId="0">
      <selection activeCell="K7" sqref="K7"/>
    </sheetView>
  </sheetViews>
  <sheetFormatPr defaultRowHeight="14.4" x14ac:dyDescent="0.3"/>
  <sheetData>
    <row r="2" spans="2:16" x14ac:dyDescent="0.3">
      <c r="D2" t="s">
        <v>25</v>
      </c>
      <c r="E2" t="s">
        <v>26</v>
      </c>
      <c r="F2" t="s">
        <v>27</v>
      </c>
    </row>
    <row r="3" spans="2:16" x14ac:dyDescent="0.3">
      <c r="B3" t="str">
        <f>base_apples!A25</f>
        <v>Гала</v>
      </c>
      <c r="D3">
        <f>_xlfn.XLOOKUP($B$3,base_apples!$A$2:$A$20,base_apples!G2:G20,,0)</f>
        <v>3</v>
      </c>
      <c r="E3">
        <f>_xlfn.XLOOKUP($B$3,base_apples!$A$2:$A$20,base_apples!H2:H20,,0)</f>
        <v>4</v>
      </c>
      <c r="F3">
        <f>_xlfn.XLOOKUP($B$3,base_apples!$A$2:$A$20,base_apples!I2:I20,,0)</f>
        <v>3</v>
      </c>
    </row>
    <row r="5" spans="2:16" x14ac:dyDescent="0.3">
      <c r="P5" t="s">
        <v>103</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35FC8-4061-47D8-BE7B-DD6BD3A5A7AA}">
  <sheetPr codeName="Sheet13"/>
  <dimension ref="C1:M19"/>
  <sheetViews>
    <sheetView topLeftCell="A11" zoomScale="170" zoomScaleNormal="170" workbookViewId="0">
      <selection activeCell="H16" sqref="H16"/>
    </sheetView>
  </sheetViews>
  <sheetFormatPr defaultRowHeight="14.4" x14ac:dyDescent="0.3"/>
  <cols>
    <col min="3" max="3" width="16.77734375" customWidth="1"/>
    <col min="7" max="7" width="1.6640625" customWidth="1"/>
    <col min="8" max="8" width="11.6640625" customWidth="1"/>
    <col min="11" max="11" width="1.33203125" customWidth="1"/>
    <col min="12" max="12" width="1.21875" customWidth="1"/>
  </cols>
  <sheetData>
    <row r="1" spans="3:13" ht="12.6" customHeight="1" x14ac:dyDescent="0.3">
      <c r="L1" s="4"/>
      <c r="M1" s="4"/>
    </row>
    <row r="2" spans="3:13" ht="5.4" customHeight="1" x14ac:dyDescent="0.3">
      <c r="C2" t="s">
        <v>36</v>
      </c>
      <c r="I2" s="4"/>
      <c r="J2" s="4"/>
      <c r="K2" s="4"/>
      <c r="L2" s="4"/>
      <c r="M2" s="4"/>
    </row>
    <row r="3" spans="3:13" x14ac:dyDescent="0.3">
      <c r="C3" t="str">
        <f>base_apples!A25</f>
        <v>Гала</v>
      </c>
      <c r="E3">
        <f>_xlfn.XLOOKUP(C3,base_apples!A2:A20,base_apples!R2:R20,,0)</f>
        <v>120</v>
      </c>
      <c r="I3" s="4"/>
      <c r="J3" s="4"/>
      <c r="K3" s="4"/>
      <c r="L3" s="4"/>
      <c r="M3" s="4"/>
    </row>
    <row r="4" spans="3:13" x14ac:dyDescent="0.3">
      <c r="I4" s="4"/>
      <c r="J4" s="4"/>
      <c r="K4" s="4"/>
      <c r="L4" s="4"/>
      <c r="M4" s="4"/>
    </row>
    <row r="5" spans="3:13" x14ac:dyDescent="0.3">
      <c r="I5" s="4"/>
      <c r="J5" s="4"/>
      <c r="K5" s="4"/>
      <c r="L5" s="4"/>
      <c r="M5" s="4"/>
    </row>
    <row r="6" spans="3:13" x14ac:dyDescent="0.3">
      <c r="I6" s="4"/>
      <c r="J6" s="4"/>
      <c r="K6" s="4"/>
      <c r="L6" s="4"/>
      <c r="M6" s="4"/>
    </row>
    <row r="7" spans="3:13" ht="2.4" customHeight="1" x14ac:dyDescent="0.3">
      <c r="I7" s="4"/>
      <c r="J7" s="4"/>
      <c r="K7" s="4"/>
      <c r="L7" s="4"/>
    </row>
    <row r="8" spans="3:13" ht="7.2" customHeight="1" x14ac:dyDescent="0.3">
      <c r="I8" s="4"/>
      <c r="J8" s="4"/>
      <c r="K8" s="4"/>
      <c r="L8" s="4"/>
    </row>
    <row r="9" spans="3:13" ht="17.399999999999999" customHeight="1" x14ac:dyDescent="0.3">
      <c r="I9" s="4"/>
      <c r="J9" s="4"/>
    </row>
    <row r="10" spans="3:13" x14ac:dyDescent="0.3">
      <c r="I10" s="4"/>
      <c r="J10" s="4"/>
    </row>
    <row r="11" spans="3:13" x14ac:dyDescent="0.3">
      <c r="I11" s="4"/>
      <c r="J11" s="4"/>
    </row>
    <row r="12" spans="3:13" x14ac:dyDescent="0.3">
      <c r="I12" s="4"/>
      <c r="J12" s="4"/>
    </row>
    <row r="13" spans="3:13" ht="18.600000000000001" customHeight="1" x14ac:dyDescent="0.3">
      <c r="E13" s="4"/>
      <c r="F13" s="4"/>
      <c r="G13" s="4"/>
      <c r="I13" s="4"/>
      <c r="J13" s="4"/>
      <c r="K13" s="4"/>
      <c r="L13" s="4"/>
    </row>
    <row r="14" spans="3:13" x14ac:dyDescent="0.3">
      <c r="E14" s="4"/>
      <c r="F14" s="4"/>
      <c r="G14" s="4"/>
      <c r="I14" s="4"/>
      <c r="J14" s="4"/>
      <c r="K14" s="4"/>
      <c r="L14" s="4"/>
    </row>
    <row r="15" spans="3:13" x14ac:dyDescent="0.3">
      <c r="E15" s="4"/>
      <c r="F15" s="4"/>
      <c r="G15" s="4"/>
      <c r="I15" s="4"/>
      <c r="J15" s="4"/>
      <c r="K15" s="4"/>
      <c r="L15" s="4"/>
    </row>
    <row r="16" spans="3:13" x14ac:dyDescent="0.3">
      <c r="E16" s="4"/>
      <c r="F16" s="4"/>
      <c r="G16" s="4"/>
    </row>
    <row r="17" spans="5:7" x14ac:dyDescent="0.3">
      <c r="E17" s="4"/>
      <c r="F17" s="4"/>
      <c r="G17" s="4"/>
    </row>
    <row r="18" spans="5:7" ht="3.6" customHeight="1" x14ac:dyDescent="0.3">
      <c r="E18" s="4"/>
      <c r="F18" s="4"/>
      <c r="G18" s="4"/>
    </row>
    <row r="19" spans="5:7" x14ac:dyDescent="0.3">
      <c r="G19" s="4"/>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18CD2-BCBB-4B18-8BF0-070C74B59BE1}">
  <dimension ref="C1:L18"/>
  <sheetViews>
    <sheetView workbookViewId="0">
      <selection activeCell="F19" sqref="F19"/>
    </sheetView>
  </sheetViews>
  <sheetFormatPr defaultRowHeight="14.4" x14ac:dyDescent="0.3"/>
  <cols>
    <col min="3" max="3" width="18.33203125" customWidth="1"/>
    <col min="5" max="5" width="20.21875" customWidth="1"/>
    <col min="6" max="6" width="22.44140625" customWidth="1"/>
    <col min="7" max="7" width="12.21875" customWidth="1"/>
    <col min="8" max="8" width="2.6640625" customWidth="1"/>
    <col min="11" max="11" width="7.5546875" customWidth="1"/>
    <col min="12" max="12" width="1.77734375" customWidth="1"/>
  </cols>
  <sheetData>
    <row r="1" spans="3:12" x14ac:dyDescent="0.3">
      <c r="E1" t="s">
        <v>33</v>
      </c>
      <c r="F1" t="s">
        <v>34</v>
      </c>
      <c r="H1" s="4"/>
      <c r="I1" s="4"/>
      <c r="J1" s="4"/>
      <c r="K1" s="4"/>
      <c r="L1" s="4"/>
    </row>
    <row r="2" spans="3:12" x14ac:dyDescent="0.3">
      <c r="C2" t="str">
        <f>base_apples!A25</f>
        <v>Гала</v>
      </c>
      <c r="E2">
        <f>_xlfn.XLOOKUP($C$2,base_apples!$A$2:$A$20,base_apples!O2:O20)</f>
        <v>2</v>
      </c>
      <c r="F2" s="16">
        <f>_xlfn.XLOOKUP($C$2,base_apples!$A$2:$A$20,base_apples!P2:P20)</f>
        <v>3</v>
      </c>
      <c r="H2" s="4"/>
      <c r="I2" s="4"/>
      <c r="J2" s="4"/>
      <c r="K2" s="4"/>
      <c r="L2" s="4"/>
    </row>
    <row r="3" spans="3:12" x14ac:dyDescent="0.3">
      <c r="H3" s="4"/>
      <c r="I3" s="4"/>
      <c r="J3" s="4"/>
      <c r="K3" s="4"/>
      <c r="L3" s="4"/>
    </row>
    <row r="4" spans="3:12" x14ac:dyDescent="0.3">
      <c r="H4" s="4"/>
      <c r="I4" s="4"/>
      <c r="J4" s="4"/>
      <c r="K4" s="4"/>
      <c r="L4" s="4"/>
    </row>
    <row r="5" spans="3:12" x14ac:dyDescent="0.3">
      <c r="H5" s="4"/>
      <c r="I5" s="4"/>
      <c r="J5" s="4"/>
      <c r="K5" s="4"/>
      <c r="L5" s="4"/>
    </row>
    <row r="6" spans="3:12" ht="15.6" x14ac:dyDescent="0.35">
      <c r="E6" s="8"/>
      <c r="H6" s="4"/>
      <c r="I6" s="4"/>
      <c r="J6" s="4"/>
      <c r="K6" s="4"/>
      <c r="L6" s="4"/>
    </row>
    <row r="7" spans="3:12" ht="15.6" x14ac:dyDescent="0.35">
      <c r="E7" s="8"/>
      <c r="H7" s="4"/>
      <c r="I7" s="4"/>
      <c r="J7" s="4"/>
      <c r="K7" s="4"/>
      <c r="L7" s="4"/>
    </row>
    <row r="8" spans="3:12" x14ac:dyDescent="0.3">
      <c r="H8" s="4"/>
      <c r="I8" s="4"/>
      <c r="J8" s="4"/>
      <c r="K8" s="4"/>
      <c r="L8" s="4"/>
    </row>
    <row r="9" spans="3:12" x14ac:dyDescent="0.3">
      <c r="H9" s="4"/>
      <c r="I9" s="4"/>
      <c r="J9" s="4"/>
      <c r="K9" s="4"/>
      <c r="L9" s="4"/>
    </row>
    <row r="10" spans="3:12" x14ac:dyDescent="0.3">
      <c r="H10" s="4"/>
      <c r="I10" s="4"/>
      <c r="J10" s="4"/>
      <c r="K10" s="4"/>
      <c r="L10" s="4"/>
    </row>
    <row r="11" spans="3:12" x14ac:dyDescent="0.3">
      <c r="H11" s="4"/>
      <c r="I11" s="4"/>
      <c r="J11" s="4"/>
      <c r="K11" s="4"/>
      <c r="L11" s="4"/>
    </row>
    <row r="12" spans="3:12" x14ac:dyDescent="0.3">
      <c r="H12" s="4"/>
      <c r="I12" s="4"/>
      <c r="J12" s="4"/>
      <c r="K12" s="4"/>
      <c r="L12" s="4"/>
    </row>
    <row r="13" spans="3:12" x14ac:dyDescent="0.3">
      <c r="H13" s="4"/>
      <c r="I13" s="4"/>
      <c r="J13" s="4"/>
      <c r="K13" s="4"/>
      <c r="L13" s="4"/>
    </row>
    <row r="14" spans="3:12" x14ac:dyDescent="0.3">
      <c r="H14" s="4"/>
      <c r="I14" s="4"/>
      <c r="J14" s="4"/>
      <c r="K14" s="4"/>
      <c r="L14" s="4"/>
    </row>
    <row r="15" spans="3:12" x14ac:dyDescent="0.3">
      <c r="H15" s="4"/>
      <c r="I15" s="4"/>
      <c r="J15" s="4"/>
      <c r="K15" s="4"/>
      <c r="L15" s="4"/>
    </row>
    <row r="16" spans="3:12" x14ac:dyDescent="0.3">
      <c r="H16" s="4"/>
      <c r="I16" s="4"/>
      <c r="J16" s="4"/>
      <c r="K16" s="4"/>
      <c r="L16" s="4"/>
    </row>
    <row r="17" spans="8:12" ht="10.199999999999999" customHeight="1" x14ac:dyDescent="0.3">
      <c r="H17" s="4"/>
      <c r="I17" s="4"/>
      <c r="J17" s="4"/>
      <c r="K17" s="4"/>
      <c r="L17" s="4"/>
    </row>
    <row r="18" spans="8:12" x14ac:dyDescent="0.3">
      <c r="H18" s="4"/>
      <c r="I18" s="4"/>
      <c r="J18" s="4"/>
      <c r="K18" s="4"/>
      <c r="L18" s="4"/>
    </row>
  </sheetData>
  <pageMargins left="0.7" right="0.7" top="0.75" bottom="0.75" header="0.3" footer="0.3"/>
  <pageSetup orientation="portrait"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0AB54-EC9F-4B4D-9A91-D223709623A1}">
  <dimension ref="C3:I7"/>
  <sheetViews>
    <sheetView zoomScale="96" zoomScaleNormal="96" workbookViewId="0">
      <selection activeCell="J3" sqref="J3"/>
    </sheetView>
  </sheetViews>
  <sheetFormatPr defaultRowHeight="14.4" x14ac:dyDescent="0.3"/>
  <cols>
    <col min="4" max="4" width="4.6640625" customWidth="1"/>
  </cols>
  <sheetData>
    <row r="3" spans="3:9" x14ac:dyDescent="0.3">
      <c r="I3" t="s">
        <v>23</v>
      </c>
    </row>
    <row r="4" spans="3:9" ht="40.799999999999997" customHeight="1" x14ac:dyDescent="0.3">
      <c r="C4" t="s">
        <v>75</v>
      </c>
      <c r="D4" t="s">
        <v>89</v>
      </c>
    </row>
    <row r="5" spans="3:9" ht="24.6" customHeight="1" x14ac:dyDescent="0.3">
      <c r="C5" t="s">
        <v>38</v>
      </c>
      <c r="E5" s="7"/>
    </row>
    <row r="6" spans="3:9" ht="22.8" customHeight="1" x14ac:dyDescent="0.3">
      <c r="C6" t="s">
        <v>44</v>
      </c>
    </row>
    <row r="7" spans="3:9" ht="27" customHeight="1" x14ac:dyDescent="0.3">
      <c r="C7" t="s">
        <v>70</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C2A1B3E-980B-44A5-8180-A8677813A2F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base_apples</vt:lpstr>
      <vt:lpstr>apples</vt:lpstr>
      <vt:lpstr>image</vt:lpstr>
      <vt:lpstr>урожайність</vt:lpstr>
      <vt:lpstr>колір шкірки</vt:lpstr>
      <vt:lpstr>показники</vt:lpstr>
      <vt:lpstr>смак</vt:lpstr>
      <vt:lpstr>вага</vt:lpstr>
      <vt:lpstr>сезон</vt:lpstr>
      <vt:lpstr>твердість_соковитість аромат</vt:lpstr>
      <vt:lpstr>термін_зберігання</vt:lpstr>
      <vt:lpstr>зимост_ст_хвор</vt:lpstr>
      <vt:lpstr>color</vt:lpstr>
      <vt:lpstr>smak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Бондік Ірина Георгіївна</cp:lastModifiedBy>
  <cp:lastPrinted>2025-11-05T11:23:12Z</cp:lastPrinted>
  <dcterms:created xsi:type="dcterms:W3CDTF">2025-09-25T11:35:04Z</dcterms:created>
  <dcterms:modified xsi:type="dcterms:W3CDTF">2025-11-06T05:53:30Z</dcterms:modified>
</cp:coreProperties>
</file>